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240" yWindow="165" windowWidth="14805" windowHeight="7950" activeTab="2"/>
  </bookViews>
  <sheets>
    <sheet name="TRI SELON LES LOTS" sheetId="2" r:id="rId1"/>
    <sheet name="TCD_1" sheetId="26" r:id="rId2"/>
    <sheet name="TCD_2" sheetId="25" r:id="rId3"/>
  </sheets>
  <calcPr calcId="152511"/>
  <pivotCaches>
    <pivotCache cacheId="0" r:id="rId4"/>
    <pivotCache cacheId="1" r:id="rId5"/>
  </pivotCaches>
</workbook>
</file>

<file path=xl/calcChain.xml><?xml version="1.0" encoding="utf-8"?>
<calcChain xmlns="http://schemas.openxmlformats.org/spreadsheetml/2006/main">
  <c r="C12" i="25" l="1"/>
  <c r="D12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R12" i="25"/>
  <c r="S12" i="25"/>
  <c r="T12" i="25"/>
  <c r="U12" i="25"/>
  <c r="V12" i="25"/>
  <c r="W12" i="25"/>
  <c r="X12" i="25"/>
  <c r="Y12" i="25"/>
  <c r="Z12" i="25"/>
  <c r="AA12" i="25"/>
  <c r="AB12" i="25"/>
  <c r="AC12" i="25"/>
  <c r="AD12" i="25"/>
  <c r="AE12" i="25"/>
  <c r="AF12" i="25"/>
  <c r="AG12" i="25"/>
  <c r="AH12" i="25"/>
  <c r="AI12" i="25"/>
  <c r="AJ12" i="25"/>
  <c r="B11" i="25" a="1"/>
  <c r="B11" i="25" s="1"/>
  <c r="B12" i="25" s="1"/>
  <c r="L110" i="26"/>
  <c r="M110" i="26" s="1"/>
  <c r="N110" i="26" s="1"/>
  <c r="O110" i="26" s="1"/>
  <c r="P110" i="26" s="1"/>
  <c r="Q110" i="26" s="1"/>
  <c r="R110" i="26" s="1"/>
  <c r="S110" i="26" s="1"/>
  <c r="T110" i="26" s="1"/>
  <c r="U110" i="26" s="1"/>
  <c r="V110" i="26" s="1"/>
  <c r="W110" i="26" s="1"/>
  <c r="X110" i="26" s="1"/>
  <c r="Y110" i="26" s="1"/>
  <c r="Z110" i="26" s="1"/>
  <c r="AA110" i="26" s="1"/>
  <c r="AB110" i="26" s="1"/>
  <c r="AC110" i="26" s="1"/>
  <c r="AD110" i="26" s="1"/>
  <c r="AE110" i="26" s="1"/>
  <c r="AF110" i="26" s="1"/>
  <c r="AG110" i="26" s="1"/>
  <c r="AH110" i="26" s="1"/>
  <c r="AI110" i="26" s="1"/>
  <c r="AJ110" i="26" s="1"/>
  <c r="AK110" i="26" s="1"/>
  <c r="AL110" i="26" s="1"/>
  <c r="AM110" i="26" s="1"/>
  <c r="G110" i="26"/>
  <c r="H110" i="26" s="1"/>
  <c r="I110" i="26" s="1"/>
  <c r="J110" i="26" s="1"/>
  <c r="K110" i="26" s="1"/>
  <c r="F110" i="26"/>
  <c r="E110" i="26"/>
  <c r="L111" i="26"/>
  <c r="M111" i="26"/>
  <c r="N111" i="26" s="1"/>
  <c r="O111" i="26" s="1"/>
  <c r="P111" i="26" s="1"/>
  <c r="Q111" i="26" s="1"/>
  <c r="R111" i="26" s="1"/>
  <c r="S111" i="26" s="1"/>
  <c r="T111" i="26" s="1"/>
  <c r="U111" i="26" s="1"/>
  <c r="V111" i="26" s="1"/>
  <c r="W111" i="26" s="1"/>
  <c r="X111" i="26" s="1"/>
  <c r="Y111" i="26" s="1"/>
  <c r="Z111" i="26" s="1"/>
  <c r="AA111" i="26" s="1"/>
  <c r="AB111" i="26" s="1"/>
  <c r="AC111" i="26" s="1"/>
  <c r="AD111" i="26" s="1"/>
  <c r="AE111" i="26" s="1"/>
  <c r="AF111" i="26" s="1"/>
  <c r="AG111" i="26" s="1"/>
  <c r="AH111" i="26" s="1"/>
  <c r="AI111" i="26" s="1"/>
  <c r="AJ111" i="26" s="1"/>
  <c r="AK111" i="26" s="1"/>
  <c r="AL111" i="26" s="1"/>
  <c r="AM111" i="26" s="1"/>
  <c r="G111" i="26"/>
  <c r="H111" i="26" s="1"/>
  <c r="I111" i="26" s="1"/>
  <c r="J111" i="26" s="1"/>
  <c r="K111" i="26" s="1"/>
  <c r="F111" i="26"/>
  <c r="E111" i="26"/>
  <c r="AG11" i="25" l="1"/>
  <c r="AC11" i="25"/>
  <c r="U11" i="25"/>
  <c r="Q11" i="25"/>
  <c r="I11" i="25"/>
  <c r="E11" i="25"/>
  <c r="AJ11" i="25"/>
  <c r="AB11" i="25"/>
  <c r="T11" i="25"/>
  <c r="P11" i="25"/>
  <c r="D11" i="25"/>
  <c r="AI11" i="25"/>
  <c r="AE11" i="25"/>
  <c r="AA11" i="25"/>
  <c r="W11" i="25"/>
  <c r="S11" i="25"/>
  <c r="O11" i="25"/>
  <c r="K11" i="25"/>
  <c r="G11" i="25"/>
  <c r="C11" i="25"/>
  <c r="Y11" i="25"/>
  <c r="M11" i="25"/>
  <c r="AF11" i="25"/>
  <c r="X11" i="25"/>
  <c r="L11" i="25"/>
  <c r="H11" i="25"/>
  <c r="AH11" i="25"/>
  <c r="AD11" i="25"/>
  <c r="Z11" i="25"/>
  <c r="V11" i="25"/>
  <c r="R11" i="25"/>
  <c r="N11" i="25"/>
  <c r="J11" i="25"/>
  <c r="F11" i="25"/>
  <c r="F3" i="2"/>
  <c r="O19" i="2"/>
  <c r="O27" i="2"/>
  <c r="O25" i="2"/>
  <c r="O29" i="2"/>
  <c r="O26" i="2"/>
  <c r="O33" i="2" l="1"/>
  <c r="O43" i="2"/>
  <c r="O38" i="2"/>
  <c r="O49" i="2"/>
  <c r="O46" i="2"/>
  <c r="O8" i="2"/>
  <c r="O51" i="2"/>
  <c r="O47" i="2"/>
  <c r="O39" i="2"/>
  <c r="O42" i="2"/>
  <c r="O35" i="2"/>
  <c r="O31" i="2"/>
  <c r="O50" i="2"/>
  <c r="O48" i="2"/>
  <c r="O45" i="2"/>
  <c r="O41" i="2"/>
  <c r="O37" i="2"/>
  <c r="O44" i="2"/>
  <c r="O40" i="2"/>
  <c r="O36" i="2"/>
  <c r="O34" i="2"/>
  <c r="O32" i="2"/>
  <c r="O30" i="2"/>
  <c r="O28" i="2"/>
  <c r="O53" i="2"/>
  <c r="O62" i="2"/>
  <c r="O54" i="2"/>
  <c r="O59" i="2"/>
</calcChain>
</file>

<file path=xl/sharedStrings.xml><?xml version="1.0" encoding="utf-8"?>
<sst xmlns="http://schemas.openxmlformats.org/spreadsheetml/2006/main" count="4938" uniqueCount="201">
  <si>
    <t>ŒUVRE</t>
  </si>
  <si>
    <t>N°        SOUS-LOT</t>
  </si>
  <si>
    <t>Gros-œuvre-Terrassement-Excavation</t>
  </si>
  <si>
    <t>Fondations : ferraillage - semelles - bétons</t>
  </si>
  <si>
    <t>Plancher haut 1er étage : Travaux "A"</t>
  </si>
  <si>
    <t>Plancher haut 2ème étage : Travaux "A"</t>
  </si>
  <si>
    <t>Plancher haut 3ème étage : Travaux "A"</t>
  </si>
  <si>
    <t>Plancher haut 4ème étage : Travaux "A"</t>
  </si>
  <si>
    <t>Plancher haut 5ème étage : Travaux "A"</t>
  </si>
  <si>
    <t>Plancher haut 6ème étage : Travaux "A"</t>
  </si>
  <si>
    <t>Plancher haut 7ème étage : Travaux "A"</t>
  </si>
  <si>
    <t>Plancher haut 8ème étage : Travaux "A"</t>
  </si>
  <si>
    <t>GROS-ŒUVRE / ETANC</t>
  </si>
  <si>
    <t>Etanchéité</t>
  </si>
  <si>
    <t>SECOND ŒUVRE</t>
  </si>
  <si>
    <t>Sous-sol : Mm-al-se-vi-mi-m bs-rv s m -pe - fx pl</t>
  </si>
  <si>
    <t>Rez-de-chaussée : Mm-al-se-vi-mi-m bs-rv s m -pe - fx pl</t>
  </si>
  <si>
    <t>2e étage : Mm-al-se-vi-mi-m bs-rv s m -pe - fx pl</t>
  </si>
  <si>
    <t>3 étage : Mm-al-se-vi-mi-m bs-rv s m -pe - fx pl</t>
  </si>
  <si>
    <t>4e étage : Mm-al-se-vi-mi-m bs-rv s m -pe - fx pl</t>
  </si>
  <si>
    <t>5e étage : Mm-al-se-vi-mi-m bs-rv s m -pe - fx pl</t>
  </si>
  <si>
    <t>6e étage : Mm-al-se-vi-mi-m bs-rv s m -pe - fx pl</t>
  </si>
  <si>
    <t>7e étage : Mm-al-se-vi-mi-m bs-rv s m -pe - fx pl</t>
  </si>
  <si>
    <t>8e étage : Mm-al-se-vi-mi-m bs-rv s m -pe - fx pl</t>
  </si>
  <si>
    <t xml:space="preserve">GROS-ŒUVRE ET LOTS TECNIQUES </t>
  </si>
  <si>
    <t>DUREE DES TRAVAUX EU JOURS</t>
  </si>
  <si>
    <t>SURFACE BATIE EN METRE CARRE</t>
  </si>
  <si>
    <t>COUT UNITAIRE TTC</t>
  </si>
  <si>
    <t>DATE DEBUT DES TRAVAUX EN J+</t>
  </si>
  <si>
    <t>DATE FIN DES TRAVAUX EN J+</t>
  </si>
  <si>
    <t>VALEUR TERRAIN</t>
  </si>
  <si>
    <t>N° ORDRE GENERAL</t>
  </si>
  <si>
    <t>1CHFON01</t>
  </si>
  <si>
    <t>2CHCON01</t>
  </si>
  <si>
    <t>2CHCON02</t>
  </si>
  <si>
    <t>2CHCON03</t>
  </si>
  <si>
    <t>2CHCON04</t>
  </si>
  <si>
    <t>2CHCON05</t>
  </si>
  <si>
    <t>2CHCON06</t>
  </si>
  <si>
    <t>2CHCON07</t>
  </si>
  <si>
    <t>2CHCON08</t>
  </si>
  <si>
    <t>2CHCON09</t>
  </si>
  <si>
    <t>2CHCON10</t>
  </si>
  <si>
    <t>2CHCON11</t>
  </si>
  <si>
    <t>2CHCON12</t>
  </si>
  <si>
    <t>2CHCON13</t>
  </si>
  <si>
    <t>2CHCON14</t>
  </si>
  <si>
    <t>2CHCON15</t>
  </si>
  <si>
    <t>2CHCON16</t>
  </si>
  <si>
    <t>2CHCON17</t>
  </si>
  <si>
    <t>2CHCON18</t>
  </si>
  <si>
    <t>2CHCON19</t>
  </si>
  <si>
    <t>2CHCON20</t>
  </si>
  <si>
    <t>2CHCON21</t>
  </si>
  <si>
    <t>2CHCON22</t>
  </si>
  <si>
    <t>2CHCON23</t>
  </si>
  <si>
    <t>2CHCON24</t>
  </si>
  <si>
    <t>1CHFON02</t>
  </si>
  <si>
    <t>1CHFON03</t>
  </si>
  <si>
    <t>1CHFON04</t>
  </si>
  <si>
    <t>1CHFON05</t>
  </si>
  <si>
    <t>1CHFON06</t>
  </si>
  <si>
    <t>1CHFON07</t>
  </si>
  <si>
    <t>1CHFON08</t>
  </si>
  <si>
    <t>1CHFON09</t>
  </si>
  <si>
    <t>1CHFON10</t>
  </si>
  <si>
    <t>1CHFON11</t>
  </si>
  <si>
    <t>CHARGES FONCIERES</t>
  </si>
  <si>
    <t>FRAIS DE NOTAIRE</t>
  </si>
  <si>
    <t>NA</t>
  </si>
  <si>
    <t>AGENCE OU APPORTEUR AFFAIRE</t>
  </si>
  <si>
    <t>CHEVAUCHEMENT DE STRAVAUX</t>
  </si>
  <si>
    <t>A</t>
  </si>
  <si>
    <t>B</t>
  </si>
  <si>
    <t>C</t>
  </si>
  <si>
    <t>D</t>
  </si>
  <si>
    <t>E</t>
  </si>
  <si>
    <t>F</t>
  </si>
  <si>
    <t>DEMOLITIONS</t>
  </si>
  <si>
    <t>GEOMETRE</t>
  </si>
  <si>
    <t>SONDAGES</t>
  </si>
  <si>
    <t>BRANCHEMENT EAU,ASSAINISSEMENT</t>
  </si>
  <si>
    <t>BRANCHEMENT SENELEC</t>
  </si>
  <si>
    <t>PERMIS DE CONSTRUIRE</t>
  </si>
  <si>
    <t>HUISSIERS,REFERES,AVOCATS</t>
  </si>
  <si>
    <t>FOUILLES</t>
  </si>
  <si>
    <t>COUT PISCINE</t>
  </si>
  <si>
    <t>ESPACES VERTS</t>
  </si>
  <si>
    <t>ACTUALISATION</t>
  </si>
  <si>
    <t>ALEAS TRAVAUX</t>
  </si>
  <si>
    <t>2CHCON25</t>
  </si>
  <si>
    <t>2CHCON26</t>
  </si>
  <si>
    <t>2CHCON27</t>
  </si>
  <si>
    <t>2CHCON28</t>
  </si>
  <si>
    <t>2CHCON29</t>
  </si>
  <si>
    <t>COUT CONSTRUCTION TOTAL TTC (1)</t>
  </si>
  <si>
    <t>ETUDES</t>
  </si>
  <si>
    <t>3CHETUD01</t>
  </si>
  <si>
    <t>3CHETUD02</t>
  </si>
  <si>
    <t>3CHETUD03</t>
  </si>
  <si>
    <t>3CHETUD04</t>
  </si>
  <si>
    <t>3CHETUD05</t>
  </si>
  <si>
    <t>3CHETUD06</t>
  </si>
  <si>
    <t>MAITRE D'ŒUVRE</t>
  </si>
  <si>
    <t>MAITRE D'OUVRAGE DELEGUE</t>
  </si>
  <si>
    <t>SPS</t>
  </si>
  <si>
    <t>CONTRÔLE TECNIQUE</t>
  </si>
  <si>
    <t>FORFAIT</t>
  </si>
  <si>
    <t>BET,BA,ACOUSTIQUE,THERMIQUE</t>
  </si>
  <si>
    <t>ASSURANCES</t>
  </si>
  <si>
    <t>ANNEXES</t>
  </si>
  <si>
    <t>4CHANNE01</t>
  </si>
  <si>
    <t>4CHANNE02</t>
  </si>
  <si>
    <t>GARANTIE D'ACHEVEMENT</t>
  </si>
  <si>
    <t>REGLEMENT DE COPROPRIETE</t>
  </si>
  <si>
    <t xml:space="preserve">RATIO                            </t>
  </si>
  <si>
    <t>CONSTRUCTION  2</t>
  </si>
  <si>
    <t>CONSTRUCTION  1</t>
  </si>
  <si>
    <t>SOUS RATIO DE LOT DE CONSTRUCTION 1</t>
  </si>
  <si>
    <t>COUT TECHNIQUE</t>
  </si>
  <si>
    <t>4CHANNE04</t>
  </si>
  <si>
    <t>4CHANNE05</t>
  </si>
  <si>
    <t>IMPOT SUR LES SOCIETES</t>
  </si>
  <si>
    <t>PATENTE</t>
  </si>
  <si>
    <t>MONTANT A DECAISSER</t>
  </si>
  <si>
    <t>BASE DE CALCUL</t>
  </si>
  <si>
    <t>DESIGNATION DU SOUS-LOT</t>
  </si>
  <si>
    <t>TYPE DE COMPTE</t>
  </si>
  <si>
    <t>CHARGE</t>
  </si>
  <si>
    <t>3CHETUD07</t>
  </si>
  <si>
    <t>ETUDE DE FAISABILITE</t>
  </si>
  <si>
    <t>VENTE</t>
  </si>
  <si>
    <t>5VENTE01</t>
  </si>
  <si>
    <t>NATUREDU COMPTE</t>
  </si>
  <si>
    <t>TAUX CREDIT PRMOTEUR</t>
  </si>
  <si>
    <t>3CHETUD08</t>
  </si>
  <si>
    <t>3CHETUD09</t>
  </si>
  <si>
    <t>3CHETUD10</t>
  </si>
  <si>
    <t>3CHETUD11</t>
  </si>
  <si>
    <t>3CHETUD12</t>
  </si>
  <si>
    <t>3CHETUD13</t>
  </si>
  <si>
    <t>3CHETUD14</t>
  </si>
  <si>
    <t>3CHETUD15</t>
  </si>
  <si>
    <t>3CHETUD16</t>
  </si>
  <si>
    <t>3CHETUD17</t>
  </si>
  <si>
    <t>3CHETUD18</t>
  </si>
  <si>
    <t>3CHETUD19</t>
  </si>
  <si>
    <t>3CHETUD20</t>
  </si>
  <si>
    <t>3CHETUD21</t>
  </si>
  <si>
    <t>4CHANNE07</t>
  </si>
  <si>
    <t>CHARGES FINANCIERES</t>
  </si>
  <si>
    <t>FONDS PROPORES</t>
  </si>
  <si>
    <r>
      <t xml:space="preserve"> Plancher haut rez-de-chaussée : Travaux  "</t>
    </r>
    <r>
      <rPr>
        <sz val="11"/>
        <rFont val="Arial"/>
        <family val="2"/>
      </rPr>
      <t>A"</t>
    </r>
  </si>
  <si>
    <t>Plancher haut sous-sol : étayage -…….</t>
  </si>
  <si>
    <t>1er étage : Mm-al-se-vi-mi-m bs………</t>
  </si>
  <si>
    <t>Soubassement : poteaux - coulage …..</t>
  </si>
  <si>
    <t>JOUR</t>
  </si>
  <si>
    <t xml:space="preserve"> Plancher haut rez-de-chaussée : Travaux  "A"</t>
  </si>
  <si>
    <t>R1</t>
  </si>
  <si>
    <t>R2</t>
  </si>
  <si>
    <t>R3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</si>
  <si>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</si>
  <si>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</si>
  <si>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</si>
  <si>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</si>
  <si>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</si>
  <si>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</si>
  <si>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</si>
  <si>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</si>
  <si>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</si>
  <si>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</si>
  <si>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</si>
  <si>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</si>
  <si>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</si>
  <si>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</si>
  <si>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</si>
  <si>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</si>
  <si>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</si>
  <si>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</si>
  <si>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</si>
  <si>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</si>
  <si>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</si>
  <si>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</si>
  <si>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</si>
  <si>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</si>
  <si>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</si>
  <si>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</si>
  <si>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</si>
  <si>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</si>
  <si>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</si>
  <si>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</si>
  <si>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</si>
  <si>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</si>
  <si>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PK SS SOL (30)</t>
  </si>
  <si>
    <t>PK EXT (5)</t>
  </si>
  <si>
    <t>Σ SAPOTIER</t>
  </si>
  <si>
    <t>Total général</t>
  </si>
  <si>
    <t>VARIATION TRESORERIE</t>
  </si>
  <si>
    <t>VARIATION DE TRESORERIE</t>
  </si>
  <si>
    <t>DONT CHARGES FINANCIERES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</si>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</sst>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\(#,##0\)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1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0" fontId="1" fillId="0" borderId="0" xfId="0" applyNumberFormat="1" applyFont="1" applyFill="1" applyBorder="1" applyAlignment="1">
      <alignment vertical="center"/>
    </xf>
    <xf numFmtId="1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32">
    <dxf>
      <font>
        <b/>
        <i val="0"/>
        <strike val="0"/>
        <condense val="0"/>
        <extend val="0"/>
        <outline val="0"/>
        <shadow val="0"/>
        <u/>
        <vertAlign val="baseline"/>
        <sz val="11"/>
        <color rgb="FFFF0000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right style="double">
          <color auto="1"/>
        </right>
      </border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66FFFF"/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5</xdr:col>
      <xdr:colOff>399543</xdr:colOff>
      <xdr:row>29</xdr:row>
      <xdr:rowOff>180595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6375" y="2667000"/>
          <a:ext cx="4057143" cy="30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10</xdr:col>
      <xdr:colOff>399543</xdr:colOff>
      <xdr:row>29</xdr:row>
      <xdr:rowOff>180595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48375" y="2667000"/>
          <a:ext cx="4057143" cy="303809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%20IMMOBILIER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%20IMMOBILIER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2436.478997453705" missingItemsLimit="0" createdVersion="3" refreshedVersion="5" minRefreshableVersion="3" recordCount="419">
  <cacheSource type="worksheet">
    <worksheetSource ref="B7:O426" sheet="TRI SELON LES LOTS" r:id="rId2"/>
  </cacheSource>
  <cacheFields count="14">
    <cacheField name="TYPE DE COMPTE" numFmtId="0">
      <sharedItems count="3">
        <s v="CHARGE"/>
        <s v="FONDS PROPORES"/>
        <s v="VENTE"/>
      </sharedItems>
    </cacheField>
    <cacheField name="NATUREDU COMPTE" numFmtId="0">
      <sharedItems/>
    </cacheField>
    <cacheField name="N° ORDRE GENERAL" numFmtId="0">
      <sharedItems containsBlank="1"/>
    </cacheField>
    <cacheField name="ŒUVRE" numFmtId="0">
      <sharedItems count="69">
        <s v="GARANTIE D'ACHEVEMENT"/>
        <s v="CHARGES FINANCIERES"/>
        <s v="REGLEMENT DE COPROPRIETE"/>
        <s v="PATENTE"/>
        <s v="IMPOT SUR LES SOCIETES"/>
        <s v="DEMOLITIONS"/>
        <s v="PERMIS DE CONSTRUIRE"/>
        <s v="FRAIS DE NOTAIRE"/>
        <s v="GEOMETRE"/>
        <s v="SONDAGES"/>
        <s v="BRANCHEMENT EAU,ASSAINISSEMENT"/>
        <s v="BRANCHEMENT SENELEC"/>
        <s v="FOUILLES"/>
        <s v="HUISSIERS,REFERES,AVOCATS"/>
        <s v="VALEUR TERRAIN"/>
        <s v="AGENCE OU APPORTEUR AFFAIRE"/>
        <s v="GROS-ŒUVRE ET LOTS TECNIQUES "/>
        <s v="SECOND ŒUVRE"/>
        <s v="GROS-ŒUVRE / ETANC"/>
        <s v="COUT TECHNIQUE"/>
        <s v="ACTUALISATION"/>
        <s v="ALEAS TRAVAUX"/>
        <s v="COUT PISCINE"/>
        <s v="ESPACES VERTS"/>
        <s v="ETUDE DE FAISABILITE"/>
        <s v="MAITRE D'OUVRAGE DELEGUE"/>
        <s v="SPS"/>
        <s v="CONTRÔLE TECNIQUE"/>
        <s v="BET,BA,ACOUSTIQUE,THERMIQUE"/>
        <s v="ASSURANCES"/>
        <s v="MAITRE D'ŒUVRE"/>
        <s v="FONDS PROPORES"/>
        <s v="R1"/>
        <s v="R2"/>
        <s v="R3"/>
        <s v="A1"/>
        <s v="A2"/>
        <s v="A3"/>
        <s v="A4"/>
        <s v="A5"/>
        <s v="A6"/>
        <s v="A7"/>
        <s v="A8"/>
        <s v="B1"/>
        <s v="B2"/>
        <s v="B3"/>
        <s v="B4"/>
        <s v="B5"/>
        <s v="B6"/>
        <s v="B7"/>
        <s v="B8"/>
        <s v="C1"/>
        <s v="C2"/>
        <s v="C3"/>
        <s v="C4"/>
        <s v="C5"/>
        <s v="C6"/>
        <s v="C7"/>
        <s v="C8"/>
        <s v="D1"/>
        <s v="D2"/>
        <s v="D3"/>
        <s v="D4"/>
        <s v="D5"/>
        <s v="D6"/>
        <s v="D7"/>
        <s v="D8"/>
        <s v="PK SS SOL (30)"/>
        <s v="PK EXT (5)"/>
      </sharedItems>
    </cacheField>
    <cacheField name="RATIO                            " numFmtId="0">
      <sharedItems containsBlank="1" containsMixedTypes="1" containsNumber="1" minValue="6.0000000000000001E-3" maxValue="18.010000000000002"/>
    </cacheField>
    <cacheField name="BASE DE CALCUL" numFmtId="0">
      <sharedItems containsBlank="1"/>
    </cacheField>
    <cacheField name="N°        SOUS-LOT" numFmtId="0">
      <sharedItems containsBlank="1" containsMixedTypes="1" containsNumber="1" containsInteger="1" minValue="1" maxValue="24"/>
    </cacheField>
    <cacheField name="DESIGNATION DU SOUS-LOT" numFmtId="0">
      <sharedItems containsBlank="1"/>
    </cacheField>
    <cacheField name="CHEVAUCHEMENT DE STRAVAUX" numFmtId="0">
      <sharedItems containsBlank="1"/>
    </cacheField>
    <cacheField name="SOUS RATIO DE LOT DE CONSTRUCTION 1" numFmtId="10">
      <sharedItems containsBlank="1" containsMixedTypes="1" containsNumber="1" minValue="0" maxValue="1"/>
    </cacheField>
    <cacheField name="DUREE DES TRAVAUX EU JOURS" numFmtId="0">
      <sharedItems containsBlank="1" containsMixedTypes="1" containsNumber="1" containsInteger="1" minValue="25" maxValue="60"/>
    </cacheField>
    <cacheField name="DATE DEBUT DES TRAVAUX EN J+" numFmtId="0">
      <sharedItems containsSemiMixedTypes="0" containsString="0" containsNumber="1" containsInteger="1" minValue="-1" maxValue="750" count="35">
        <n v="0"/>
        <n v="60"/>
        <n v="120"/>
        <n v="165"/>
        <n v="180"/>
        <n v="750"/>
        <n v="-1"/>
        <n v="225"/>
        <n v="270"/>
        <n v="315"/>
        <n v="360"/>
        <n v="405"/>
        <n v="450"/>
        <n v="495"/>
        <n v="540"/>
        <n v="585"/>
        <n v="630"/>
        <n v="655"/>
        <n v="680"/>
        <n v="705"/>
        <n v="730"/>
        <n v="210"/>
        <n v="255"/>
        <n v="300"/>
        <n v="345"/>
        <n v="390"/>
        <n v="435"/>
        <n v="480"/>
        <n v="525"/>
        <n v="570"/>
        <n v="615"/>
        <n v="640"/>
        <n v="665"/>
        <n v="690"/>
        <n v="715"/>
      </sharedItems>
    </cacheField>
    <cacheField name="DATE FIN DES TRAVAUX EN J+" numFmtId="0">
      <sharedItems containsBlank="1" containsMixedTypes="1" containsNumber="1" containsInteger="1" minValue="0" maxValue="755"/>
    </cacheField>
    <cacheField name="MONTANT A DECAISSER" numFmtId="3">
      <sharedItems containsSemiMixedTypes="0" containsString="0" containsNumber="1" minValue="-518419902.00000006" maxValue="90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eur" refreshedDate="42436.491178703705" missingItemsLimit="0" createdVersion="3" refreshedVersion="5" minRefreshableVersion="3" recordCount="419">
  <cacheSource type="worksheet">
    <worksheetSource ref="B7:O426" sheet="TRI SELON LES LOTS" r:id="rId2"/>
  </cacheSource>
  <cacheFields count="14">
    <cacheField name="TYPE DE COMPTE" numFmtId="0">
      <sharedItems count="3">
        <s v="CHARGE"/>
        <s v="FONDS PROPORES"/>
        <s v="VENTE"/>
      </sharedItems>
    </cacheField>
    <cacheField name="NATUREDU COMPTE" numFmtId="0">
      <sharedItems count="7">
        <s v="ANNEXES"/>
        <s v="CHARGES FONCIERES"/>
        <s v="CONSTRUCTION  1"/>
        <s v="CONSTRUCTION  2"/>
        <s v="ETUDES"/>
        <s v="FONDS PROPORES"/>
        <s v="VENTE"/>
      </sharedItems>
    </cacheField>
    <cacheField name="N° ORDRE GENERAL" numFmtId="0">
      <sharedItems containsBlank="1"/>
    </cacheField>
    <cacheField name="ŒUVRE" numFmtId="0">
      <sharedItems count="69">
        <s v="GARANTIE D'ACHEVEMENT"/>
        <s v="CHARGES FINANCIERES"/>
        <s v="REGLEMENT DE COPROPRIETE"/>
        <s v="PATENTE"/>
        <s v="IMPOT SUR LES SOCIETES"/>
        <s v="DEMOLITIONS"/>
        <s v="PERMIS DE CONSTRUIRE"/>
        <s v="FRAIS DE NOTAIRE"/>
        <s v="GEOMETRE"/>
        <s v="SONDAGES"/>
        <s v="BRANCHEMENT EAU,ASSAINISSEMENT"/>
        <s v="BRANCHEMENT SENELEC"/>
        <s v="FOUILLES"/>
        <s v="HUISSIERS,REFERES,AVOCATS"/>
        <s v="VALEUR TERRAIN"/>
        <s v="AGENCE OU APPORTEUR AFFAIRE"/>
        <s v="GROS-ŒUVRE ET LOTS TECNIQUES "/>
        <s v="SECOND ŒUVRE"/>
        <s v="GROS-ŒUVRE / ETANC"/>
        <s v="COUT TECHNIQUE"/>
        <s v="ACTUALISATION"/>
        <s v="ALEAS TRAVAUX"/>
        <s v="COUT PISCINE"/>
        <s v="ESPACES VERTS"/>
        <s v="ETUDE DE FAISABILITE"/>
        <s v="MAITRE D'OUVRAGE DELEGUE"/>
        <s v="SPS"/>
        <s v="CONTRÔLE TECNIQUE"/>
        <s v="BET,BA,ACOUSTIQUE,THERMIQUE"/>
        <s v="ASSURANCES"/>
        <s v="MAITRE D'ŒUVRE"/>
        <s v="FONDS PROPORES"/>
        <s v="R1"/>
        <s v="R2"/>
        <s v="R3"/>
        <s v="A1"/>
        <s v="A2"/>
        <s v="A3"/>
        <s v="A4"/>
        <s v="A5"/>
        <s v="A6"/>
        <s v="A7"/>
        <s v="A8"/>
        <s v="B1"/>
        <s v="B2"/>
        <s v="B3"/>
        <s v="B4"/>
        <s v="B5"/>
        <s v="B6"/>
        <s v="B7"/>
        <s v="B8"/>
        <s v="C1"/>
        <s v="C2"/>
        <s v="C3"/>
        <s v="C4"/>
        <s v="C5"/>
        <s v="C6"/>
        <s v="C7"/>
        <s v="C8"/>
        <s v="D1"/>
        <s v="D2"/>
        <s v="D3"/>
        <s v="D4"/>
        <s v="D5"/>
        <s v="D6"/>
        <s v="D7"/>
        <s v="D8"/>
        <s v="PK SS SOL (30)"/>
        <s v="PK EXT (5)"/>
      </sharedItems>
    </cacheField>
    <cacheField name="RATIO                            " numFmtId="0">
      <sharedItems containsBlank="1" containsMixedTypes="1" containsNumber="1" minValue="6.0000000000000001E-3" maxValue="18.010000000000002"/>
    </cacheField>
    <cacheField name="BASE DE CALCUL" numFmtId="0">
      <sharedItems containsBlank="1"/>
    </cacheField>
    <cacheField name="N°        SOUS-LOT" numFmtId="0">
      <sharedItems containsBlank="1" containsMixedTypes="1" containsNumber="1" containsInteger="1" minValue="1" maxValue="24"/>
    </cacheField>
    <cacheField name="DESIGNATION DU SOUS-LOT" numFmtId="0">
      <sharedItems containsBlank="1" count="54">
        <s v="GARANTIE D'ACHEVEMENT"/>
        <s v="CHARGES FINANCIERES"/>
        <s v="REGLEMENT DE COPROPRIETE"/>
        <s v="PATENTE"/>
        <s v="IMPOT SUR LES SOCIETES"/>
        <s v="DEMOLITIONS"/>
        <s v="PERMIS DE CONSTRUIRE"/>
        <s v="FRAIS DE NOTAIRE"/>
        <s v="GEOMETRE"/>
        <s v="SONDAGES"/>
        <s v="BRANCHEMENT EAU,ASSAINISSEMENT"/>
        <s v="BRANCHEMENT SENELEC"/>
        <s v="FOUILLES"/>
        <s v="HUISSIERS,REFERES,AVOCATS"/>
        <s v="VALEUR TERRAIN"/>
        <s v="AGENCE OU APPORTEUR AFFAIRE"/>
        <s v="Gros-œuvre-Terrassement-Excavation"/>
        <s v="Fondations : ferraillage - semelles - bétons"/>
        <s v="Soubassement : poteaux - coulage ….."/>
        <s v="Plancher haut sous-sol : étayage -……."/>
        <s v=" Plancher haut rez-de-chaussée : Travaux  &quot;A&quot;"/>
        <s v="Plancher haut 1er étage : Travaux &quot;A&quot;"/>
        <s v="Plancher haut 2ème étage : Travaux &quot;A&quot;"/>
        <s v="Plancher haut 3ème étage : Travaux &quot;A&quot;"/>
        <s v="Plancher haut 4ème étage : Travaux &quot;A&quot;"/>
        <s v="Sous-sol : Mm-al-se-vi-mi-m bs-rv s m -pe - fx pl"/>
        <s v="Plancher haut 5ème étage : Travaux &quot;A&quot;"/>
        <s v="Rez-de-chaussée : Mm-al-se-vi-mi-m bs-rv s m -pe - fx pl"/>
        <s v="Plancher haut 6ème étage : Travaux &quot;A&quot;"/>
        <s v="1er étage : Mm-al-se-vi-mi-m bs………"/>
        <s v="Plancher haut 7ème étage : Travaux &quot;A&quot;"/>
        <s v="2e étage : Mm-al-se-vi-mi-m bs-rv s m -pe - fx pl"/>
        <s v="Plancher haut 8ème étage : Travaux &quot;A&quot;"/>
        <s v="3 étage : Mm-al-se-vi-mi-m bs-rv s m -pe - fx pl"/>
        <s v="Etanchéité"/>
        <s v="4e étage : Mm-al-se-vi-mi-m bs-rv s m -pe - fx pl"/>
        <s v="5e étage : Mm-al-se-vi-mi-m bs-rv s m -pe - fx pl"/>
        <s v="6e étage : Mm-al-se-vi-mi-m bs-rv s m -pe - fx pl"/>
        <s v="7e étage : Mm-al-se-vi-mi-m bs-rv s m -pe - fx pl"/>
        <s v="8e étage : Mm-al-se-vi-mi-m bs-rv s m -pe - fx pl"/>
        <s v="COUT TECHNIQUE"/>
        <s v="ACTUALISATION"/>
        <s v="ALEAS TRAVAUX"/>
        <s v="COUT PISCINE"/>
        <s v="ESPACES VERTS"/>
        <s v="ETUDE DE FAISABILITE"/>
        <s v="MAITRE D'OUVRAGE DELEGUE"/>
        <s v="SPS"/>
        <s v="CONTRÔLE TECNIQUE"/>
        <s v="BET,BA,ACOUSTIQUE,THERMIQUE"/>
        <s v="ASSURANCES"/>
        <s v="MAITRE D'ŒUVRE"/>
        <m/>
        <s v="VENTE"/>
      </sharedItems>
    </cacheField>
    <cacheField name="CHEVAUCHEMENT DE STRAVAUX" numFmtId="0">
      <sharedItems containsBlank="1"/>
    </cacheField>
    <cacheField name="SOUS RATIO DE LOT DE CONSTRUCTION 1" numFmtId="10">
      <sharedItems containsBlank="1" containsMixedTypes="1" containsNumber="1" minValue="0" maxValue="1"/>
    </cacheField>
    <cacheField name="DUREE DES TRAVAUX EU JOURS" numFmtId="0">
      <sharedItems containsBlank="1" containsMixedTypes="1" containsNumber="1" containsInteger="1" minValue="25" maxValue="60"/>
    </cacheField>
    <cacheField name="DATE DEBUT DES TRAVAUX EN J+" numFmtId="0">
      <sharedItems containsSemiMixedTypes="0" containsString="0" containsNumber="1" containsInteger="1" minValue="-1" maxValue="750" count="35">
        <n v="0"/>
        <n v="60"/>
        <n v="120"/>
        <n v="165"/>
        <n v="180"/>
        <n v="750"/>
        <n v="-1"/>
        <n v="225"/>
        <n v="270"/>
        <n v="315"/>
        <n v="360"/>
        <n v="405"/>
        <n v="450"/>
        <n v="495"/>
        <n v="540"/>
        <n v="585"/>
        <n v="630"/>
        <n v="655"/>
        <n v="680"/>
        <n v="705"/>
        <n v="730"/>
        <n v="210"/>
        <n v="255"/>
        <n v="300"/>
        <n v="345"/>
        <n v="390"/>
        <n v="435"/>
        <n v="480"/>
        <n v="525"/>
        <n v="570"/>
        <n v="615"/>
        <n v="640"/>
        <n v="665"/>
        <n v="690"/>
        <n v="715"/>
      </sharedItems>
    </cacheField>
    <cacheField name="DATE FIN DES TRAVAUX EN J+" numFmtId="0">
      <sharedItems containsBlank="1" containsMixedTypes="1" containsNumber="1" containsInteger="1" minValue="0" maxValue="755"/>
    </cacheField>
    <cacheField name="MONTANT A DECAISSER" numFmtId="3">
      <sharedItems containsSemiMixedTypes="0" containsString="0" containsNumber="1" minValue="-518419902.00000006" maxValue="90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9">
  <r>
    <x v="0"/>
    <s v="ANNEXES"/>
    <s v="4CHANNE01"/>
    <x v="0"/>
    <n v="0.01"/>
    <s v="COUT CONSTRUCTION TOTAL TTC (1)"/>
    <s v="NA"/>
    <s v="GARANTIE D'ACHEVEMENT"/>
    <s v="NA"/>
    <s v="NA"/>
    <s v="NA"/>
    <x v="0"/>
    <n v="0"/>
    <n v="-29529500"/>
  </r>
  <r>
    <x v="0"/>
    <s v="ANNEXES"/>
    <s v="4CHANNE07"/>
    <x v="1"/>
    <s v="NA"/>
    <s v="NA"/>
    <s v="NA"/>
    <s v="CHARGES FINANCIERES"/>
    <s v="NA"/>
    <s v="NA"/>
    <s v="NA"/>
    <x v="0"/>
    <s v="NA"/>
    <n v="-3239375.9107683897"/>
  </r>
  <r>
    <x v="0"/>
    <s v="ANNEXES"/>
    <s v="4CHANNE07"/>
    <x v="1"/>
    <s v="NA"/>
    <s v="NA"/>
    <s v="NA"/>
    <s v="CHARGES FINANCIERES"/>
    <s v="NA"/>
    <s v="NA"/>
    <s v="NA"/>
    <x v="1"/>
    <s v="NA"/>
    <n v="-3523371.8503476083"/>
  </r>
  <r>
    <x v="0"/>
    <s v="ANNEXES"/>
    <s v="4CHANNE07"/>
    <x v="1"/>
    <s v="NA"/>
    <s v="NA"/>
    <s v="NA"/>
    <s v="CHARGES FINANCIERES"/>
    <s v="NA"/>
    <s v="NA"/>
    <s v="NA"/>
    <x v="2"/>
    <s v="NA"/>
    <n v="-2743650.5017692149"/>
  </r>
  <r>
    <x v="0"/>
    <s v="ANNEXES"/>
    <s v="4CHANNE07"/>
    <x v="1"/>
    <s v="NA"/>
    <s v="NA"/>
    <s v="NA"/>
    <s v="CHARGES FINANCIERES"/>
    <s v="NA"/>
    <s v="NA"/>
    <s v="NA"/>
    <x v="3"/>
    <s v="NA"/>
    <n v="-937671.14883035421"/>
  </r>
  <r>
    <x v="0"/>
    <s v="ANNEXES"/>
    <s v="4CHANNE07"/>
    <x v="1"/>
    <s v="NA"/>
    <s v="NA"/>
    <s v="NA"/>
    <s v="CHARGES FINANCIERES"/>
    <s v="NA"/>
    <s v="NA"/>
    <s v="NA"/>
    <x v="4"/>
    <s v="NA"/>
    <n v="-1878668.9934820533"/>
  </r>
  <r>
    <x v="0"/>
    <s v="ANNEXES"/>
    <s v="4CHANNE02"/>
    <x v="2"/>
    <s v="NA"/>
    <s v="FORFAIT"/>
    <s v="NA"/>
    <s v="REGLEMENT DE COPROPRIETE"/>
    <s v="NA"/>
    <s v="NA"/>
    <s v="NA"/>
    <x v="5"/>
    <n v="0"/>
    <n v="-40000000"/>
  </r>
  <r>
    <x v="0"/>
    <s v="ANNEXES"/>
    <s v="4CHANNE04"/>
    <x v="3"/>
    <s v="NA"/>
    <s v="NA"/>
    <s v="NA"/>
    <s v="PATENTE"/>
    <s v="NA"/>
    <s v="NA"/>
    <s v="NA"/>
    <x v="5"/>
    <s v="NA"/>
    <n v="-1200000"/>
  </r>
  <r>
    <x v="0"/>
    <s v="ANNEXES"/>
    <s v="4CHANNE05"/>
    <x v="4"/>
    <s v="NA"/>
    <s v="NA"/>
    <s v="NA"/>
    <s v="IMPOT SUR LES SOCIETES"/>
    <s v="NA"/>
    <s v="NA"/>
    <s v="NA"/>
    <x v="5"/>
    <s v="NA"/>
    <n v="0"/>
  </r>
  <r>
    <x v="0"/>
    <s v="CHARGES FONCIERES"/>
    <s v="1CHFON04"/>
    <x v="5"/>
    <s v="NA"/>
    <s v="FORFAIT"/>
    <s v="NA"/>
    <s v="DEMOLITIONS"/>
    <s v="NA"/>
    <s v="NA"/>
    <s v="NA"/>
    <x v="6"/>
    <n v="0"/>
    <n v="-3700000"/>
  </r>
  <r>
    <x v="0"/>
    <s v="CHARGES FONCIERES"/>
    <s v="1CHFON05"/>
    <x v="6"/>
    <s v="NA"/>
    <s v="FORFAIT"/>
    <s v="NA"/>
    <s v="PERMIS DE CONSTRUIRE"/>
    <s v="NA"/>
    <s v="NA"/>
    <s v="NA"/>
    <x v="6"/>
    <n v="0"/>
    <n v="-8000000"/>
  </r>
  <r>
    <x v="0"/>
    <s v="CHARGES FONCIERES"/>
    <s v="1CHFON02"/>
    <x v="7"/>
    <n v="0.08"/>
    <s v="VALEUR TERRAIN"/>
    <s v="NA"/>
    <s v="FRAIS DE NOTAIRE"/>
    <s v="NA"/>
    <s v="NA"/>
    <s v="NA"/>
    <x v="0"/>
    <n v="0"/>
    <n v="-40000000"/>
  </r>
  <r>
    <x v="0"/>
    <s v="CHARGES FONCIERES"/>
    <s v="1CHFON06"/>
    <x v="8"/>
    <s v="NA"/>
    <s v="FORFAIT"/>
    <s v="NA"/>
    <s v="GEOMETRE"/>
    <s v="NA"/>
    <s v="NA"/>
    <s v="NA"/>
    <x v="0"/>
    <n v="0"/>
    <n v="-1000000"/>
  </r>
  <r>
    <x v="0"/>
    <s v="CHARGES FONCIERES"/>
    <s v="1CHFON07"/>
    <x v="9"/>
    <s v="NA"/>
    <s v="FORFAIT"/>
    <s v="NA"/>
    <s v="SONDAGES"/>
    <s v="NA"/>
    <s v="NA"/>
    <s v="NA"/>
    <x v="0"/>
    <n v="0"/>
    <n v="-3000000"/>
  </r>
  <r>
    <x v="0"/>
    <s v="CHARGES FONCIERES"/>
    <s v="1CHFON08"/>
    <x v="10"/>
    <s v="NA"/>
    <s v="FORFAIT"/>
    <s v="NA"/>
    <s v="BRANCHEMENT EAU,ASSAINISSEMENT"/>
    <s v="NA"/>
    <s v="NA"/>
    <s v="NA"/>
    <x v="0"/>
    <n v="0"/>
    <n v="-100000"/>
  </r>
  <r>
    <x v="0"/>
    <s v="CHARGES FONCIERES"/>
    <s v="1CHFON09"/>
    <x v="11"/>
    <s v="NA"/>
    <s v="FORFAIT"/>
    <s v="NA"/>
    <s v="BRANCHEMENT SENELEC"/>
    <s v="NA"/>
    <s v="NA"/>
    <s v="NA"/>
    <x v="0"/>
    <n v="0"/>
    <n v="-100000"/>
  </r>
  <r>
    <x v="0"/>
    <s v="CHARGES FONCIERES"/>
    <s v="1CHFON11"/>
    <x v="12"/>
    <s v="NA"/>
    <s v="FORFAIT"/>
    <s v="NA"/>
    <s v="FOUILLES"/>
    <s v="NA"/>
    <s v="NA"/>
    <s v="NA"/>
    <x v="0"/>
    <n v="0"/>
    <n v="-12000000"/>
  </r>
  <r>
    <x v="0"/>
    <s v="CHARGES FONCIERES"/>
    <s v="1CHFON10"/>
    <x v="13"/>
    <n v="0.02"/>
    <s v="VALEUR TERRAIN"/>
    <s v="NA"/>
    <s v="HUISSIERS,REFERES,AVOCATS"/>
    <s v="NA"/>
    <s v="NA"/>
    <s v="NA"/>
    <x v="1"/>
    <n v="0"/>
    <n v="-10000000"/>
  </r>
  <r>
    <x v="0"/>
    <s v="CHARGES FONCIERES"/>
    <s v="1CHFON01"/>
    <x v="14"/>
    <s v="NA"/>
    <s v="NA"/>
    <s v="NA"/>
    <s v="VALEUR TERRAIN"/>
    <s v="NA"/>
    <s v="NA"/>
    <s v="NA"/>
    <x v="5"/>
    <n v="750"/>
    <n v="-500000000"/>
  </r>
  <r>
    <x v="0"/>
    <s v="CHARGES FONCIERES"/>
    <s v="1CHFON03"/>
    <x v="15"/>
    <n v="0.03"/>
    <s v="VALEUR TERRAIN"/>
    <s v="NA"/>
    <s v="AGENCE OU APPORTEUR AFFAIRE"/>
    <s v="NA"/>
    <s v="NA"/>
    <s v="NA"/>
    <x v="5"/>
    <n v="750"/>
    <n v="-15000000"/>
  </r>
  <r>
    <x v="0"/>
    <s v="CONSTRUCTION  1"/>
    <s v="2CHCON01"/>
    <x v="16"/>
    <n v="0.627"/>
    <s v="COUT CONSTRUCTION TOTAL TTC (1)"/>
    <n v="1"/>
    <s v="Gros-œuvre-Terrassement-Excavation"/>
    <s v="NA"/>
    <n v="0.28000000000000003"/>
    <n v="60"/>
    <x v="0"/>
    <n v="60"/>
    <n v="-518419902.00000006"/>
  </r>
  <r>
    <x v="0"/>
    <s v="CONSTRUCTION  1"/>
    <s v="2CHCON02"/>
    <x v="16"/>
    <n v="0.627"/>
    <s v="COUT CONSTRUCTION TOTAL TTC (1)"/>
    <n v="2"/>
    <s v="Fondations : ferraillage - semelles - bétons"/>
    <s v="NA"/>
    <n v="0"/>
    <n v="60"/>
    <x v="1"/>
    <n v="120"/>
    <n v="0"/>
  </r>
  <r>
    <x v="0"/>
    <s v="CONSTRUCTION  1"/>
    <s v="2CHCON03"/>
    <x v="16"/>
    <n v="0.627"/>
    <s v="COUT CONSTRUCTION TOTAL TTC (1)"/>
    <n v="3"/>
    <s v="Soubassement : poteaux - coulage ….."/>
    <s v="NA"/>
    <n v="0"/>
    <n v="60"/>
    <x v="2"/>
    <n v="180"/>
    <n v="0"/>
  </r>
  <r>
    <x v="0"/>
    <s v="CONSTRUCTION  1"/>
    <s v="2CHCON04"/>
    <x v="16"/>
    <n v="0.627"/>
    <s v="COUT CONSTRUCTION TOTAL TTC (1)"/>
    <n v="4"/>
    <s v="Plancher haut sous-sol : étayage -……."/>
    <s v="NA"/>
    <n v="0"/>
    <n v="45"/>
    <x v="4"/>
    <n v="225"/>
    <n v="0"/>
  </r>
  <r>
    <x v="0"/>
    <s v="CONSTRUCTION  1"/>
    <s v="2CHCON05"/>
    <x v="16"/>
    <n v="0.627"/>
    <s v="COUT CONSTRUCTION TOTAL TTC (1)"/>
    <n v="5"/>
    <s v=" Plancher haut rez-de-chaussée : Travaux  &quot;A&quot;"/>
    <s v="NA"/>
    <n v="0.08"/>
    <n v="45"/>
    <x v="7"/>
    <n v="270"/>
    <n v="-148119972"/>
  </r>
  <r>
    <x v="0"/>
    <s v="CONSTRUCTION  1"/>
    <s v="2CHCON06"/>
    <x v="16"/>
    <n v="0.627"/>
    <s v="COUT CONSTRUCTION TOTAL TTC (1)"/>
    <n v="6"/>
    <s v="Plancher haut 1er étage : Travaux &quot;A&quot;"/>
    <s v="NA"/>
    <n v="0.08"/>
    <n v="45"/>
    <x v="8"/>
    <n v="315"/>
    <n v="-148119972"/>
  </r>
  <r>
    <x v="0"/>
    <s v="CONSTRUCTION  1"/>
    <s v="2CHCON07"/>
    <x v="16"/>
    <n v="0.627"/>
    <s v="COUT CONSTRUCTION TOTAL TTC (1)"/>
    <n v="7"/>
    <s v="Plancher haut 2ème étage : Travaux &quot;A&quot;"/>
    <s v="NA"/>
    <n v="0.08"/>
    <n v="45"/>
    <x v="9"/>
    <n v="360"/>
    <n v="-148119972"/>
  </r>
  <r>
    <x v="0"/>
    <s v="CONSTRUCTION  1"/>
    <s v="2CHCON08"/>
    <x v="16"/>
    <n v="0.627"/>
    <s v="COUT CONSTRUCTION TOTAL TTC (1)"/>
    <n v="8"/>
    <s v="Plancher haut 3ème étage : Travaux &quot;A&quot;"/>
    <s v="NA"/>
    <n v="0.08"/>
    <n v="45"/>
    <x v="10"/>
    <n v="405"/>
    <n v="-148119972"/>
  </r>
  <r>
    <x v="0"/>
    <s v="CONSTRUCTION  1"/>
    <s v="2CHCON09"/>
    <x v="16"/>
    <n v="0.627"/>
    <s v="COUT CONSTRUCTION TOTAL TTC (1)"/>
    <n v="9"/>
    <s v="Plancher haut 4ème étage : Travaux &quot;A&quot;"/>
    <s v="A"/>
    <n v="0.08"/>
    <n v="45"/>
    <x v="11"/>
    <n v="450"/>
    <n v="-148119972"/>
  </r>
  <r>
    <x v="0"/>
    <s v="CONSTRUCTION  1"/>
    <s v="2CHCON15"/>
    <x v="17"/>
    <n v="0.34799999999999998"/>
    <s v="COUT CONSTRUCTION TOTAL TTC (1)"/>
    <n v="15"/>
    <s v="Sous-sol : Mm-al-se-vi-mi-m bs-rv s m -pe - fx pl"/>
    <s v="A"/>
    <n v="0.1"/>
    <n v="45"/>
    <x v="11"/>
    <n v="450"/>
    <n v="-102762660"/>
  </r>
  <r>
    <x v="0"/>
    <s v="CONSTRUCTION  1"/>
    <s v="2CHCON10"/>
    <x v="16"/>
    <n v="0.627"/>
    <s v="COUT CONSTRUCTION TOTAL TTC (1)"/>
    <n v="10"/>
    <s v="Plancher haut 5ème étage : Travaux &quot;A&quot;"/>
    <s v="B"/>
    <n v="0.08"/>
    <n v="45"/>
    <x v="12"/>
    <n v="495"/>
    <n v="-148119972"/>
  </r>
  <r>
    <x v="0"/>
    <s v="CONSTRUCTION  1"/>
    <s v="2CHCON16"/>
    <x v="17"/>
    <n v="0.34799999999999998"/>
    <s v="COUT CONSTRUCTION TOTAL TTC (1)"/>
    <n v="16"/>
    <s v="Rez-de-chaussée : Mm-al-se-vi-mi-m bs-rv s m -pe - fx pl"/>
    <s v="B"/>
    <n v="0.1"/>
    <n v="45"/>
    <x v="12"/>
    <n v="495"/>
    <n v="-102762660"/>
  </r>
  <r>
    <x v="0"/>
    <s v="CONSTRUCTION  1"/>
    <s v="2CHCON11"/>
    <x v="16"/>
    <n v="0.627"/>
    <s v="COUT CONSTRUCTION TOTAL TTC (1)"/>
    <n v="11"/>
    <s v="Plancher haut 6ème étage : Travaux &quot;A&quot;"/>
    <s v="C"/>
    <n v="0.08"/>
    <n v="45"/>
    <x v="13"/>
    <n v="540"/>
    <n v="-148119972"/>
  </r>
  <r>
    <x v="0"/>
    <s v="CONSTRUCTION  1"/>
    <s v="2CHCON17"/>
    <x v="17"/>
    <n v="0.34799999999999998"/>
    <s v="COUT CONSTRUCTION TOTAL TTC (1)"/>
    <n v="17"/>
    <s v="1er étage : Mm-al-se-vi-mi-m bs………"/>
    <s v="C"/>
    <n v="0.1"/>
    <n v="45"/>
    <x v="13"/>
    <n v="540"/>
    <n v="-102762660"/>
  </r>
  <r>
    <x v="0"/>
    <s v="CONSTRUCTION  1"/>
    <s v="2CHCON12"/>
    <x v="16"/>
    <n v="0.627"/>
    <s v="COUT CONSTRUCTION TOTAL TTC (1)"/>
    <n v="12"/>
    <s v="Plancher haut 7ème étage : Travaux &quot;A&quot;"/>
    <s v="D"/>
    <n v="0.08"/>
    <n v="45"/>
    <x v="14"/>
    <n v="585"/>
    <n v="-148119972"/>
  </r>
  <r>
    <x v="0"/>
    <s v="CONSTRUCTION  1"/>
    <s v="2CHCON18"/>
    <x v="17"/>
    <n v="0.34799999999999998"/>
    <s v="COUT CONSTRUCTION TOTAL TTC (1)"/>
    <n v="18"/>
    <s v="2e étage : Mm-al-se-vi-mi-m bs-rv s m -pe - fx pl"/>
    <s v="D"/>
    <n v="0.1"/>
    <n v="45"/>
    <x v="14"/>
    <n v="585"/>
    <n v="-102762660"/>
  </r>
  <r>
    <x v="0"/>
    <s v="CONSTRUCTION  1"/>
    <s v="2CHCON13"/>
    <x v="16"/>
    <n v="0.627"/>
    <s v="COUT CONSTRUCTION TOTAL TTC (1)"/>
    <n v="13"/>
    <s v="Plancher haut 8ème étage : Travaux &quot;A&quot;"/>
    <s v="E"/>
    <n v="0.08"/>
    <n v="45"/>
    <x v="15"/>
    <n v="630"/>
    <n v="-148119972"/>
  </r>
  <r>
    <x v="0"/>
    <s v="CONSTRUCTION  1"/>
    <s v="2CHCON19"/>
    <x v="17"/>
    <n v="0.34799999999999998"/>
    <s v="COUT CONSTRUCTION TOTAL TTC (1)"/>
    <n v="19"/>
    <s v="3 étage : Mm-al-se-vi-mi-m bs-rv s m -pe - fx pl"/>
    <s v="E"/>
    <n v="0.1"/>
    <n v="45"/>
    <x v="15"/>
    <n v="630"/>
    <n v="-102762660"/>
  </r>
  <r>
    <x v="0"/>
    <s v="CONSTRUCTION  1"/>
    <s v="2CHCON14"/>
    <x v="18"/>
    <n v="2.5000000000000001E-2"/>
    <s v="COUT CONSTRUCTION TOTAL TTC (1)"/>
    <n v="14"/>
    <s v="Etanchéité"/>
    <s v="F"/>
    <n v="1"/>
    <n v="30"/>
    <x v="16"/>
    <n v="660"/>
    <n v="-73823750"/>
  </r>
  <r>
    <x v="0"/>
    <s v="CONSTRUCTION  1"/>
    <s v="2CHCON20"/>
    <x v="17"/>
    <n v="0.34799999999999998"/>
    <s v="COUT CONSTRUCTION TOTAL TTC (1)"/>
    <n v="20"/>
    <s v="4e étage : Mm-al-se-vi-mi-m bs-rv s m -pe - fx pl"/>
    <s v="F"/>
    <n v="0.1"/>
    <n v="25"/>
    <x v="16"/>
    <n v="655"/>
    <n v="-102762660"/>
  </r>
  <r>
    <x v="0"/>
    <s v="CONSTRUCTION  1"/>
    <s v="2CHCON21"/>
    <x v="17"/>
    <n v="0.34799999999999998"/>
    <s v="COUT CONSTRUCTION TOTAL TTC (1)"/>
    <n v="21"/>
    <s v="5e étage : Mm-al-se-vi-mi-m bs-rv s m -pe - fx pl"/>
    <s v="NA"/>
    <n v="0.1"/>
    <n v="25"/>
    <x v="17"/>
    <n v="680"/>
    <n v="-102762660"/>
  </r>
  <r>
    <x v="0"/>
    <s v="CONSTRUCTION  1"/>
    <s v="2CHCON22"/>
    <x v="17"/>
    <n v="0.34799999999999998"/>
    <s v="COUT CONSTRUCTION TOTAL TTC (1)"/>
    <n v="22"/>
    <s v="6e étage : Mm-al-se-vi-mi-m bs-rv s m -pe - fx pl"/>
    <s v="NA"/>
    <n v="0.1"/>
    <n v="25"/>
    <x v="18"/>
    <n v="705"/>
    <n v="-102762660"/>
  </r>
  <r>
    <x v="0"/>
    <s v="CONSTRUCTION  1"/>
    <s v="2CHCON23"/>
    <x v="17"/>
    <n v="0.34799999999999998"/>
    <s v="COUT CONSTRUCTION TOTAL TTC (1)"/>
    <n v="23"/>
    <s v="7e étage : Mm-al-se-vi-mi-m bs-rv s m -pe - fx pl"/>
    <s v="NA"/>
    <n v="0.1"/>
    <n v="25"/>
    <x v="19"/>
    <n v="730"/>
    <n v="-102762660"/>
  </r>
  <r>
    <x v="0"/>
    <s v="CONSTRUCTION  1"/>
    <s v="2CHCON24"/>
    <x v="17"/>
    <n v="0.34799999999999998"/>
    <s v="COUT CONSTRUCTION TOTAL TTC (1)"/>
    <n v="24"/>
    <s v="8e étage : Mm-al-se-vi-mi-m bs-rv s m -pe - fx pl"/>
    <s v="NA"/>
    <n v="0.1"/>
    <n v="25"/>
    <x v="20"/>
    <n v="755"/>
    <n v="-102762660"/>
  </r>
  <r>
    <x v="0"/>
    <s v="CONSTRUCTION  2"/>
    <s v="2CHCON25"/>
    <x v="19"/>
    <s v="NA"/>
    <s v="FORFAIT"/>
    <s v="NA"/>
    <s v="COUT TECHNIQUE"/>
    <s v="NA"/>
    <s v="NA"/>
    <s v="NA"/>
    <x v="0"/>
    <n v="0"/>
    <n v="-6000000"/>
  </r>
  <r>
    <x v="0"/>
    <s v="CONSTRUCTION  2"/>
    <s v="2CHCON28"/>
    <x v="20"/>
    <n v="0.01"/>
    <s v="COUT CONSTRUCTION TOTAL TTC (1)"/>
    <s v="NA"/>
    <s v="ACTUALISATION"/>
    <s v="NA"/>
    <s v="NA"/>
    <s v="NA"/>
    <x v="10"/>
    <n v="405"/>
    <n v="-29529500"/>
  </r>
  <r>
    <x v="0"/>
    <s v="CONSTRUCTION  2"/>
    <s v="2CHCON29"/>
    <x v="21"/>
    <n v="0.01"/>
    <s v="COUT CONSTRUCTION TOTAL TTC (1)"/>
    <s v="NA"/>
    <s v="ALEAS TRAVAUX"/>
    <s v="NA"/>
    <s v="NA"/>
    <s v="NA"/>
    <x v="10"/>
    <n v="405"/>
    <n v="-29529500"/>
  </r>
  <r>
    <x v="0"/>
    <s v="CONSTRUCTION  2"/>
    <s v="2CHCON26"/>
    <x v="22"/>
    <s v="NA"/>
    <s v="FORFAIT"/>
    <s v="NA"/>
    <s v="COUT PISCINE"/>
    <s v="NA"/>
    <s v="NA"/>
    <n v="25"/>
    <x v="20"/>
    <n v="755"/>
    <n v="-12000000"/>
  </r>
  <r>
    <x v="0"/>
    <s v="CONSTRUCTION  2"/>
    <s v="2CHCON27"/>
    <x v="23"/>
    <s v="NA"/>
    <s v="FORFAIT"/>
    <s v="NA"/>
    <s v="ESPACES VERTS"/>
    <s v="NA"/>
    <s v="NA"/>
    <n v="25"/>
    <x v="20"/>
    <n v="755"/>
    <n v="-10000000"/>
  </r>
  <r>
    <x v="0"/>
    <s v="ETUDES"/>
    <s v="3CHETUD07"/>
    <x v="24"/>
    <s v="NA"/>
    <s v="FORFAIT"/>
    <s v="NA"/>
    <s v="ETUDE DE FAISABILITE"/>
    <s v="NA"/>
    <s v="NA"/>
    <s v="NA"/>
    <x v="6"/>
    <s v="NA"/>
    <n v="-2360000"/>
  </r>
  <r>
    <x v="0"/>
    <s v="ETUDES"/>
    <s v="3CHETUD02"/>
    <x v="25"/>
    <n v="0.01"/>
    <s v="COUT CONSTRUCTION TOTAL TTC (1)"/>
    <s v="NA"/>
    <s v="MAITRE D'OUVRAGE DELEGUE"/>
    <s v="NA"/>
    <s v="NA"/>
    <s v="NA"/>
    <x v="0"/>
    <n v="0"/>
    <n v="0"/>
  </r>
  <r>
    <x v="0"/>
    <s v="ETUDES"/>
    <s v="3CHETUD03"/>
    <x v="26"/>
    <n v="6.0000000000000001E-3"/>
    <s v="COUT CONSTRUCTION TOTAL TTC (1)"/>
    <s v="NA"/>
    <s v="SPS"/>
    <s v="NA"/>
    <s v="NA"/>
    <s v="NA"/>
    <x v="0"/>
    <n v="0"/>
    <n v="-17717700"/>
  </r>
  <r>
    <x v="0"/>
    <s v="ETUDES"/>
    <s v="3CHETUD04"/>
    <x v="27"/>
    <s v="NA"/>
    <s v="FORFAIT"/>
    <s v="NA"/>
    <s v="CONTRÔLE TECNIQUE"/>
    <s v="NA"/>
    <s v="NA"/>
    <s v="NA"/>
    <x v="0"/>
    <n v="0"/>
    <n v="0"/>
  </r>
  <r>
    <x v="0"/>
    <s v="ETUDES"/>
    <s v="3CHETUD05"/>
    <x v="28"/>
    <s v="NA"/>
    <s v="FORFAIT"/>
    <s v="NA"/>
    <s v="BET,BA,ACOUSTIQUE,THERMIQUE"/>
    <s v="NA"/>
    <s v="NA"/>
    <s v="NA"/>
    <x v="0"/>
    <n v="0"/>
    <n v="0"/>
  </r>
  <r>
    <x v="0"/>
    <s v="ETUDES"/>
    <s v="3CHETUD06"/>
    <x v="29"/>
    <n v="0.02"/>
    <s v="COUT CONSTRUCTION TOTAL TTC (1)"/>
    <m/>
    <s v="ASSURANCES"/>
    <s v="NA"/>
    <s v="NA"/>
    <s v="NA"/>
    <x v="0"/>
    <n v="0"/>
    <n v="-59059000"/>
  </r>
  <r>
    <x v="0"/>
    <s v="ETUDES"/>
    <s v="3CHETUD01"/>
    <x v="30"/>
    <s v="NA"/>
    <s v="FORFAIT"/>
    <s v="NA"/>
    <s v="MAITRE D'ŒUVRE"/>
    <s v="NA"/>
    <s v="NA"/>
    <s v="NA"/>
    <x v="1"/>
    <s v="NA"/>
    <n v="-5280000"/>
  </r>
  <r>
    <x v="0"/>
    <s v="ETUDES"/>
    <s v="3CHETUD02"/>
    <x v="25"/>
    <n v="1.01"/>
    <s v="COUT CONSTRUCTION TOTAL TTC (1)"/>
    <s v="NA"/>
    <s v="MAITRE D'OUVRAGE DELEGUE"/>
    <s v="NA"/>
    <s v="NA"/>
    <s v="NA"/>
    <x v="1"/>
    <m/>
    <n v="-2362360"/>
  </r>
  <r>
    <x v="0"/>
    <s v="ETUDES"/>
    <s v="3CHETUD05"/>
    <x v="27"/>
    <s v="NA"/>
    <s v="FORFAIT"/>
    <s v="NA"/>
    <s v="CONTRÔLE TECNIQUE"/>
    <s v="NA"/>
    <s v="NA"/>
    <s v="NA"/>
    <x v="1"/>
    <m/>
    <n v="-800000"/>
  </r>
  <r>
    <x v="0"/>
    <s v="ETUDES"/>
    <s v="3CHETUD05"/>
    <x v="28"/>
    <s v="NA"/>
    <s v="FORFAIT"/>
    <s v="NA"/>
    <s v="BET,BA,ACOUSTIQUE,THERMIQUE"/>
    <s v="NA"/>
    <s v="NA"/>
    <s v="NA"/>
    <x v="1"/>
    <m/>
    <n v="-1463414.6341463414"/>
  </r>
  <r>
    <x v="0"/>
    <s v="ETUDES"/>
    <s v="3CHETUD01"/>
    <x v="30"/>
    <s v="NA"/>
    <s v="FORFAIT"/>
    <s v="NA"/>
    <s v="MAITRE D'ŒUVRE"/>
    <s v="NA"/>
    <s v="NA"/>
    <s v="NA"/>
    <x v="2"/>
    <s v="NA"/>
    <n v="-5280000"/>
  </r>
  <r>
    <x v="0"/>
    <s v="ETUDES"/>
    <s v="3CHETUD02"/>
    <x v="25"/>
    <n v="2.0099999999999998"/>
    <s v="COUT CONSTRUCTION TOTAL TTC (1)"/>
    <s v="NA"/>
    <s v="MAITRE D'OUVRAGE DELEGUE"/>
    <s v="NA"/>
    <s v="NA"/>
    <s v="NA"/>
    <x v="2"/>
    <m/>
    <n v="-2362360"/>
  </r>
  <r>
    <x v="0"/>
    <s v="ETUDES"/>
    <s v="3CHETUD05"/>
    <x v="28"/>
    <s v="NA"/>
    <s v="FORFAIT"/>
    <s v="NA"/>
    <s v="BET,BA,ACOUSTIQUE,THERMIQUE"/>
    <s v="NA"/>
    <s v="NA"/>
    <s v="NA"/>
    <x v="2"/>
    <m/>
    <n v="-1463414.6341463414"/>
  </r>
  <r>
    <x v="0"/>
    <s v="ETUDES"/>
    <s v="3CHETUD06"/>
    <x v="27"/>
    <s v="NA"/>
    <s v="FORFAIT"/>
    <s v="NA"/>
    <s v="CONTRÔLE TECNIQUE"/>
    <s v="NA"/>
    <s v="NA"/>
    <s v="NA"/>
    <x v="2"/>
    <m/>
    <n v="-800000"/>
  </r>
  <r>
    <x v="0"/>
    <s v="ETUDES"/>
    <s v="3CHETUD01"/>
    <x v="30"/>
    <s v="NA"/>
    <s v="FORFAIT"/>
    <s v="NA"/>
    <s v="MAITRE D'ŒUVRE"/>
    <s v="NA"/>
    <s v="NA"/>
    <s v="NA"/>
    <x v="3"/>
    <s v="NA"/>
    <n v="-3960000"/>
  </r>
  <r>
    <x v="0"/>
    <s v="ETUDES"/>
    <s v="3CHETUD02"/>
    <x v="25"/>
    <n v="3.01"/>
    <s v="COUT CONSTRUCTION TOTAL TTC (1)"/>
    <s v="NA"/>
    <s v="MAITRE D'OUVRAGE DELEGUE"/>
    <s v="NA"/>
    <s v="NA"/>
    <s v="NA"/>
    <x v="3"/>
    <m/>
    <n v="-1771770"/>
  </r>
  <r>
    <x v="0"/>
    <s v="ETUDES"/>
    <s v="3CHETUD05"/>
    <x v="28"/>
    <s v="NA"/>
    <s v="FORFAIT"/>
    <s v="NA"/>
    <s v="BET,BA,ACOUSTIQUE,THERMIQUE"/>
    <s v="NA"/>
    <s v="NA"/>
    <s v="NA"/>
    <x v="3"/>
    <m/>
    <n v="-1097560.9756097561"/>
  </r>
  <r>
    <x v="0"/>
    <s v="ETUDES"/>
    <s v="3CHETUD07"/>
    <x v="27"/>
    <s v="NA"/>
    <s v="FORFAIT"/>
    <s v="NA"/>
    <s v="CONTRÔLE TECNIQUE"/>
    <s v="NA"/>
    <s v="NA"/>
    <s v="NA"/>
    <x v="3"/>
    <m/>
    <n v="-600000"/>
  </r>
  <r>
    <x v="0"/>
    <s v="ETUDES"/>
    <s v="3CHETUD01"/>
    <x v="30"/>
    <s v="NA"/>
    <s v="FORFAIT"/>
    <s v="NA"/>
    <s v="MAITRE D'ŒUVRE"/>
    <s v="NA"/>
    <s v="NA"/>
    <s v="NA"/>
    <x v="21"/>
    <s v="NA"/>
    <n v="-3960000"/>
  </r>
  <r>
    <x v="0"/>
    <s v="ETUDES"/>
    <s v="3CHETUD02"/>
    <x v="25"/>
    <n v="4.01"/>
    <s v="COUT CONSTRUCTION TOTAL TTC (1)"/>
    <s v="NA"/>
    <s v="MAITRE D'OUVRAGE DELEGUE"/>
    <s v="NA"/>
    <s v="NA"/>
    <s v="NA"/>
    <x v="21"/>
    <m/>
    <n v="-1771770"/>
  </r>
  <r>
    <x v="0"/>
    <s v="ETUDES"/>
    <s v="3CHETUD05"/>
    <x v="28"/>
    <s v="NA"/>
    <s v="FORFAIT"/>
    <s v="NA"/>
    <s v="BET,BA,ACOUSTIQUE,THERMIQUE"/>
    <s v="NA"/>
    <s v="NA"/>
    <s v="NA"/>
    <x v="21"/>
    <m/>
    <n v="-1097560.9756097561"/>
  </r>
  <r>
    <x v="0"/>
    <s v="ETUDES"/>
    <s v="3CHETUD08"/>
    <x v="27"/>
    <s v="NA"/>
    <s v="FORFAIT"/>
    <s v="NA"/>
    <s v="CONTRÔLE TECNIQUE"/>
    <s v="NA"/>
    <s v="NA"/>
    <s v="NA"/>
    <x v="21"/>
    <m/>
    <n v="-600000"/>
  </r>
  <r>
    <x v="0"/>
    <s v="ETUDES"/>
    <s v="3CHETUD01"/>
    <x v="30"/>
    <s v="NA"/>
    <s v="FORFAIT"/>
    <s v="NA"/>
    <s v="MAITRE D'ŒUVRE"/>
    <s v="NA"/>
    <s v="NA"/>
    <s v="NA"/>
    <x v="22"/>
    <s v="NA"/>
    <n v="-3960000"/>
  </r>
  <r>
    <x v="0"/>
    <s v="ETUDES"/>
    <s v="3CHETUD02"/>
    <x v="25"/>
    <n v="5.01"/>
    <s v="COUT CONSTRUCTION TOTAL TTC (1)"/>
    <s v="NA"/>
    <s v="MAITRE D'OUVRAGE DELEGUE"/>
    <s v="NA"/>
    <s v="NA"/>
    <s v="NA"/>
    <x v="22"/>
    <m/>
    <n v="-1771770"/>
  </r>
  <r>
    <x v="0"/>
    <s v="ETUDES"/>
    <s v="3CHETUD05"/>
    <x v="28"/>
    <s v="NA"/>
    <s v="FORFAIT"/>
    <s v="NA"/>
    <s v="BET,BA,ACOUSTIQUE,THERMIQUE"/>
    <s v="NA"/>
    <s v="NA"/>
    <s v="NA"/>
    <x v="22"/>
    <m/>
    <n v="-1097560.9756097561"/>
  </r>
  <r>
    <x v="0"/>
    <s v="ETUDES"/>
    <s v="3CHETUD09"/>
    <x v="27"/>
    <s v="NA"/>
    <s v="FORFAIT"/>
    <s v="NA"/>
    <s v="CONTRÔLE TECNIQUE"/>
    <s v="NA"/>
    <s v="NA"/>
    <s v="NA"/>
    <x v="22"/>
    <m/>
    <n v="-600000"/>
  </r>
  <r>
    <x v="0"/>
    <s v="ETUDES"/>
    <s v="3CHETUD01"/>
    <x v="30"/>
    <s v="NA"/>
    <s v="FORFAIT"/>
    <s v="NA"/>
    <s v="MAITRE D'ŒUVRE"/>
    <s v="NA"/>
    <s v="NA"/>
    <s v="NA"/>
    <x v="23"/>
    <s v="NA"/>
    <n v="-3960000"/>
  </r>
  <r>
    <x v="0"/>
    <s v="ETUDES"/>
    <s v="3CHETUD02"/>
    <x v="25"/>
    <n v="6.01"/>
    <s v="COUT CONSTRUCTION TOTAL TTC (1)"/>
    <s v="NA"/>
    <s v="MAITRE D'OUVRAGE DELEGUE"/>
    <s v="NA"/>
    <s v="NA"/>
    <s v="NA"/>
    <x v="23"/>
    <m/>
    <n v="-1771770"/>
  </r>
  <r>
    <x v="0"/>
    <s v="ETUDES"/>
    <s v="3CHETUD05"/>
    <x v="28"/>
    <s v="NA"/>
    <s v="FORFAIT"/>
    <s v="NA"/>
    <s v="BET,BA,ACOUSTIQUE,THERMIQUE"/>
    <s v="NA"/>
    <s v="NA"/>
    <s v="NA"/>
    <x v="23"/>
    <m/>
    <n v="-1097560.9756097561"/>
  </r>
  <r>
    <x v="0"/>
    <s v="ETUDES"/>
    <s v="3CHETUD10"/>
    <x v="27"/>
    <s v="NA"/>
    <s v="FORFAIT"/>
    <s v="NA"/>
    <s v="CONTRÔLE TECNIQUE"/>
    <s v="NA"/>
    <s v="NA"/>
    <s v="NA"/>
    <x v="23"/>
    <m/>
    <n v="-600000"/>
  </r>
  <r>
    <x v="0"/>
    <s v="ETUDES"/>
    <s v="3CHETUD01"/>
    <x v="30"/>
    <s v="NA"/>
    <s v="FORFAIT"/>
    <s v="NA"/>
    <s v="MAITRE D'ŒUVRE"/>
    <s v="NA"/>
    <s v="NA"/>
    <s v="NA"/>
    <x v="24"/>
    <s v="NA"/>
    <n v="-3960000"/>
  </r>
  <r>
    <x v="0"/>
    <s v="ETUDES"/>
    <s v="3CHETUD02"/>
    <x v="25"/>
    <n v="7.01"/>
    <s v="COUT CONSTRUCTION TOTAL TTC (1)"/>
    <s v="NA"/>
    <s v="MAITRE D'OUVRAGE DELEGUE"/>
    <s v="NA"/>
    <s v="NA"/>
    <s v="NA"/>
    <x v="24"/>
    <m/>
    <n v="-1771770"/>
  </r>
  <r>
    <x v="0"/>
    <s v="ETUDES"/>
    <s v="3CHETUD05"/>
    <x v="28"/>
    <s v="NA"/>
    <s v="FORFAIT"/>
    <s v="NA"/>
    <s v="BET,BA,ACOUSTIQUE,THERMIQUE"/>
    <s v="NA"/>
    <s v="NA"/>
    <s v="NA"/>
    <x v="24"/>
    <m/>
    <n v="-1097560.9756097561"/>
  </r>
  <r>
    <x v="0"/>
    <s v="ETUDES"/>
    <s v="3CHETUD11"/>
    <x v="27"/>
    <s v="NA"/>
    <s v="FORFAIT"/>
    <s v="NA"/>
    <s v="CONTRÔLE TECNIQUE"/>
    <s v="NA"/>
    <s v="NA"/>
    <s v="NA"/>
    <x v="24"/>
    <m/>
    <n v="-600000"/>
  </r>
  <r>
    <x v="0"/>
    <s v="ETUDES"/>
    <s v="3CHETUD01"/>
    <x v="30"/>
    <s v="NA"/>
    <s v="FORFAIT"/>
    <s v="NA"/>
    <s v="MAITRE D'ŒUVRE"/>
    <s v="NA"/>
    <s v="NA"/>
    <s v="NA"/>
    <x v="25"/>
    <s v="NA"/>
    <n v="-3960000"/>
  </r>
  <r>
    <x v="0"/>
    <s v="ETUDES"/>
    <s v="3CHETUD02"/>
    <x v="25"/>
    <n v="8.01"/>
    <s v="COUT CONSTRUCTION TOTAL TTC (1)"/>
    <s v="NA"/>
    <s v="MAITRE D'OUVRAGE DELEGUE"/>
    <s v="NA"/>
    <s v="NA"/>
    <s v="NA"/>
    <x v="25"/>
    <m/>
    <n v="-1771770"/>
  </r>
  <r>
    <x v="0"/>
    <s v="ETUDES"/>
    <s v="3CHETUD05"/>
    <x v="28"/>
    <s v="NA"/>
    <s v="FORFAIT"/>
    <s v="NA"/>
    <s v="BET,BA,ACOUSTIQUE,THERMIQUE"/>
    <s v="NA"/>
    <s v="NA"/>
    <s v="NA"/>
    <x v="25"/>
    <m/>
    <n v="-1097560.9756097561"/>
  </r>
  <r>
    <x v="0"/>
    <s v="ETUDES"/>
    <s v="3CHETUD12"/>
    <x v="27"/>
    <s v="NA"/>
    <s v="FORFAIT"/>
    <s v="NA"/>
    <s v="CONTRÔLE TECNIQUE"/>
    <s v="NA"/>
    <s v="NA"/>
    <s v="NA"/>
    <x v="25"/>
    <m/>
    <n v="-600000"/>
  </r>
  <r>
    <x v="0"/>
    <s v="ETUDES"/>
    <s v="3CHETUD01"/>
    <x v="30"/>
    <s v="NA"/>
    <s v="FORFAIT"/>
    <s v="NA"/>
    <s v="MAITRE D'ŒUVRE"/>
    <s v="NA"/>
    <s v="NA"/>
    <s v="NA"/>
    <x v="26"/>
    <s v="NA"/>
    <n v="-3960000"/>
  </r>
  <r>
    <x v="0"/>
    <s v="ETUDES"/>
    <s v="3CHETUD02"/>
    <x v="25"/>
    <n v="9.01"/>
    <s v="COUT CONSTRUCTION TOTAL TTC (1)"/>
    <s v="NA"/>
    <s v="MAITRE D'OUVRAGE DELEGUE"/>
    <s v="NA"/>
    <s v="NA"/>
    <s v="NA"/>
    <x v="26"/>
    <m/>
    <n v="-1771770"/>
  </r>
  <r>
    <x v="0"/>
    <s v="ETUDES"/>
    <s v="3CHETUD05"/>
    <x v="28"/>
    <s v="NA"/>
    <s v="FORFAIT"/>
    <s v="NA"/>
    <s v="BET,BA,ACOUSTIQUE,THERMIQUE"/>
    <s v="NA"/>
    <s v="NA"/>
    <s v="NA"/>
    <x v="26"/>
    <m/>
    <n v="-1097560.9756097561"/>
  </r>
  <r>
    <x v="0"/>
    <s v="ETUDES"/>
    <s v="3CHETUD13"/>
    <x v="27"/>
    <s v="NA"/>
    <s v="FORFAIT"/>
    <s v="NA"/>
    <s v="CONTRÔLE TECNIQUE"/>
    <s v="NA"/>
    <s v="NA"/>
    <s v="NA"/>
    <x v="26"/>
    <m/>
    <n v="-600000"/>
  </r>
  <r>
    <x v="0"/>
    <s v="ETUDES"/>
    <s v="3CHETUD01"/>
    <x v="30"/>
    <s v="NA"/>
    <s v="FORFAIT"/>
    <s v="NA"/>
    <s v="MAITRE D'ŒUVRE"/>
    <s v="NA"/>
    <s v="NA"/>
    <s v="NA"/>
    <x v="27"/>
    <s v="NA"/>
    <n v="-3960000"/>
  </r>
  <r>
    <x v="0"/>
    <s v="ETUDES"/>
    <s v="3CHETUD02"/>
    <x v="25"/>
    <n v="10.01"/>
    <s v="COUT CONSTRUCTION TOTAL TTC (1)"/>
    <s v="NA"/>
    <s v="MAITRE D'OUVRAGE DELEGUE"/>
    <s v="NA"/>
    <s v="NA"/>
    <s v="NA"/>
    <x v="27"/>
    <m/>
    <n v="-1771770"/>
  </r>
  <r>
    <x v="0"/>
    <s v="ETUDES"/>
    <s v="3CHETUD05"/>
    <x v="28"/>
    <s v="NA"/>
    <s v="FORFAIT"/>
    <s v="NA"/>
    <s v="BET,BA,ACOUSTIQUE,THERMIQUE"/>
    <s v="NA"/>
    <s v="NA"/>
    <s v="NA"/>
    <x v="27"/>
    <m/>
    <n v="-1097560.9756097561"/>
  </r>
  <r>
    <x v="0"/>
    <s v="ETUDES"/>
    <s v="3CHETUD14"/>
    <x v="27"/>
    <s v="NA"/>
    <s v="FORFAIT"/>
    <s v="NA"/>
    <s v="CONTRÔLE TECNIQUE"/>
    <s v="NA"/>
    <s v="NA"/>
    <s v="NA"/>
    <x v="27"/>
    <m/>
    <n v="-600000"/>
  </r>
  <r>
    <x v="0"/>
    <s v="ETUDES"/>
    <s v="3CHETUD01"/>
    <x v="30"/>
    <s v="NA"/>
    <s v="FORFAIT"/>
    <s v="NA"/>
    <s v="MAITRE D'ŒUVRE"/>
    <s v="NA"/>
    <s v="NA"/>
    <s v="NA"/>
    <x v="28"/>
    <s v="NA"/>
    <n v="-3960000"/>
  </r>
  <r>
    <x v="0"/>
    <s v="ETUDES"/>
    <s v="3CHETUD02"/>
    <x v="25"/>
    <n v="11.01"/>
    <s v="COUT CONSTRUCTION TOTAL TTC (1)"/>
    <s v="NA"/>
    <s v="MAITRE D'OUVRAGE DELEGUE"/>
    <s v="NA"/>
    <s v="NA"/>
    <s v="NA"/>
    <x v="28"/>
    <m/>
    <n v="-1771770"/>
  </r>
  <r>
    <x v="0"/>
    <s v="ETUDES"/>
    <s v="3CHETUD05"/>
    <x v="28"/>
    <s v="NA"/>
    <s v="FORFAIT"/>
    <s v="NA"/>
    <s v="BET,BA,ACOUSTIQUE,THERMIQUE"/>
    <s v="NA"/>
    <s v="NA"/>
    <s v="NA"/>
    <x v="28"/>
    <m/>
    <n v="-1097560.9756097561"/>
  </r>
  <r>
    <x v="0"/>
    <s v="ETUDES"/>
    <s v="3CHETUD15"/>
    <x v="27"/>
    <s v="NA"/>
    <s v="FORFAIT"/>
    <s v="NA"/>
    <s v="CONTRÔLE TECNIQUE"/>
    <s v="NA"/>
    <s v="NA"/>
    <s v="NA"/>
    <x v="28"/>
    <m/>
    <n v="-600000"/>
  </r>
  <r>
    <x v="0"/>
    <s v="ETUDES"/>
    <s v="3CHETUD01"/>
    <x v="30"/>
    <s v="NA"/>
    <s v="FORFAIT"/>
    <s v="NA"/>
    <s v="MAITRE D'ŒUVRE"/>
    <s v="NA"/>
    <s v="NA"/>
    <s v="NA"/>
    <x v="29"/>
    <s v="NA"/>
    <n v="-3960000"/>
  </r>
  <r>
    <x v="0"/>
    <s v="ETUDES"/>
    <s v="3CHETUD02"/>
    <x v="25"/>
    <n v="12.01"/>
    <s v="COUT CONSTRUCTION TOTAL TTC (1)"/>
    <s v="NA"/>
    <s v="MAITRE D'OUVRAGE DELEGUE"/>
    <s v="NA"/>
    <s v="NA"/>
    <s v="NA"/>
    <x v="29"/>
    <m/>
    <n v="-1771770"/>
  </r>
  <r>
    <x v="0"/>
    <s v="ETUDES"/>
    <s v="3CHETUD05"/>
    <x v="28"/>
    <s v="NA"/>
    <s v="FORFAIT"/>
    <s v="NA"/>
    <s v="BET,BA,ACOUSTIQUE,THERMIQUE"/>
    <s v="NA"/>
    <s v="NA"/>
    <s v="NA"/>
    <x v="29"/>
    <m/>
    <n v="-1097560.9756097561"/>
  </r>
  <r>
    <x v="0"/>
    <s v="ETUDES"/>
    <s v="3CHETUD16"/>
    <x v="27"/>
    <s v="NA"/>
    <s v="FORFAIT"/>
    <s v="NA"/>
    <s v="CONTRÔLE TECNIQUE"/>
    <s v="NA"/>
    <s v="NA"/>
    <s v="NA"/>
    <x v="29"/>
    <m/>
    <n v="-600000"/>
  </r>
  <r>
    <x v="0"/>
    <s v="ETUDES"/>
    <s v="3CHETUD01"/>
    <x v="30"/>
    <s v="NA"/>
    <s v="FORFAIT"/>
    <s v="NA"/>
    <s v="MAITRE D'ŒUVRE"/>
    <s v="NA"/>
    <s v="NA"/>
    <s v="NA"/>
    <x v="30"/>
    <s v="NA"/>
    <n v="-3960000"/>
  </r>
  <r>
    <x v="0"/>
    <s v="ETUDES"/>
    <s v="3CHETUD02"/>
    <x v="25"/>
    <n v="13.01"/>
    <s v="COUT CONSTRUCTION TOTAL TTC (1)"/>
    <s v="NA"/>
    <s v="MAITRE D'OUVRAGE DELEGUE"/>
    <s v="NA"/>
    <s v="NA"/>
    <s v="NA"/>
    <x v="30"/>
    <m/>
    <n v="-1771770"/>
  </r>
  <r>
    <x v="0"/>
    <s v="ETUDES"/>
    <s v="3CHETUD05"/>
    <x v="28"/>
    <s v="NA"/>
    <s v="FORFAIT"/>
    <s v="NA"/>
    <s v="BET,BA,ACOUSTIQUE,THERMIQUE"/>
    <s v="NA"/>
    <s v="NA"/>
    <s v="NA"/>
    <x v="30"/>
    <m/>
    <n v="-1097560.9756097561"/>
  </r>
  <r>
    <x v="0"/>
    <s v="ETUDES"/>
    <s v="3CHETUD17"/>
    <x v="27"/>
    <s v="NA"/>
    <s v="FORFAIT"/>
    <s v="NA"/>
    <s v="CONTRÔLE TECNIQUE"/>
    <s v="NA"/>
    <s v="NA"/>
    <s v="NA"/>
    <x v="30"/>
    <m/>
    <n v="-600000"/>
  </r>
  <r>
    <x v="0"/>
    <s v="ETUDES"/>
    <s v="3CHETUD01"/>
    <x v="30"/>
    <s v="NA"/>
    <s v="FORFAIT"/>
    <s v="NA"/>
    <s v="MAITRE D'ŒUVRE"/>
    <s v="NA"/>
    <s v="NA"/>
    <s v="NA"/>
    <x v="31"/>
    <s v="NA"/>
    <n v="-2200000"/>
  </r>
  <r>
    <x v="0"/>
    <s v="ETUDES"/>
    <s v="3CHETUD02"/>
    <x v="25"/>
    <n v="14.01"/>
    <s v="COUT CONSTRUCTION TOTAL TTC (1)"/>
    <s v="NA"/>
    <s v="MAITRE D'OUVRAGE DELEGUE"/>
    <s v="NA"/>
    <s v="NA"/>
    <s v="NA"/>
    <x v="31"/>
    <m/>
    <n v="-984316.66666666663"/>
  </r>
  <r>
    <x v="0"/>
    <s v="ETUDES"/>
    <s v="3CHETUD18"/>
    <x v="27"/>
    <s v="NA"/>
    <s v="FORFAIT"/>
    <s v="NA"/>
    <s v="CONTRÔLE TECNIQUE"/>
    <s v="NA"/>
    <s v="NA"/>
    <s v="NA"/>
    <x v="31"/>
    <m/>
    <n v="-333333.33333333331"/>
  </r>
  <r>
    <x v="0"/>
    <s v="ETUDES"/>
    <s v="3CHETUD01"/>
    <x v="30"/>
    <s v="NA"/>
    <s v="FORFAIT"/>
    <s v="NA"/>
    <s v="MAITRE D'ŒUVRE"/>
    <s v="NA"/>
    <s v="NA"/>
    <s v="NA"/>
    <x v="32"/>
    <s v="NA"/>
    <n v="-2200000"/>
  </r>
  <r>
    <x v="0"/>
    <s v="ETUDES"/>
    <s v="3CHETUD02"/>
    <x v="25"/>
    <n v="15.01"/>
    <s v="COUT CONSTRUCTION TOTAL TTC (1)"/>
    <s v="NA"/>
    <s v="MAITRE D'OUVRAGE DELEGUE"/>
    <s v="NA"/>
    <s v="NA"/>
    <s v="NA"/>
    <x v="32"/>
    <m/>
    <n v="-984316.66666666663"/>
  </r>
  <r>
    <x v="0"/>
    <s v="ETUDES"/>
    <s v="3CHETUD19"/>
    <x v="27"/>
    <s v="NA"/>
    <s v="FORFAIT"/>
    <s v="NA"/>
    <s v="CONTRÔLE TECNIQUE"/>
    <s v="NA"/>
    <s v="NA"/>
    <s v="NA"/>
    <x v="32"/>
    <m/>
    <n v="-333333.33333333331"/>
  </r>
  <r>
    <x v="0"/>
    <s v="ETUDES"/>
    <s v="3CHETUD01"/>
    <x v="30"/>
    <s v="NA"/>
    <s v="FORFAIT"/>
    <s v="NA"/>
    <s v="MAITRE D'ŒUVRE"/>
    <s v="NA"/>
    <s v="NA"/>
    <s v="NA"/>
    <x v="33"/>
    <s v="NA"/>
    <n v="-2200000"/>
  </r>
  <r>
    <x v="0"/>
    <s v="ETUDES"/>
    <s v="3CHETUD02"/>
    <x v="25"/>
    <n v="16.010000000000002"/>
    <s v="COUT CONSTRUCTION TOTAL TTC (1)"/>
    <s v="NA"/>
    <s v="MAITRE D'OUVRAGE DELEGUE"/>
    <s v="NA"/>
    <s v="NA"/>
    <s v="NA"/>
    <x v="33"/>
    <m/>
    <n v="-984316.66666666663"/>
  </r>
  <r>
    <x v="0"/>
    <s v="ETUDES"/>
    <s v="3CHETUD20"/>
    <x v="27"/>
    <s v="NA"/>
    <s v="FORFAIT"/>
    <s v="NA"/>
    <s v="CONTRÔLE TECNIQUE"/>
    <s v="NA"/>
    <s v="NA"/>
    <s v="NA"/>
    <x v="33"/>
    <m/>
    <n v="-333333.33333333331"/>
  </r>
  <r>
    <x v="0"/>
    <s v="ETUDES"/>
    <s v="3CHETUD01"/>
    <x v="30"/>
    <s v="NA"/>
    <s v="FORFAIT"/>
    <s v="NA"/>
    <s v="MAITRE D'ŒUVRE"/>
    <s v="NA"/>
    <s v="NA"/>
    <s v="NA"/>
    <x v="34"/>
    <s v="NA"/>
    <n v="-2200000"/>
  </r>
  <r>
    <x v="0"/>
    <s v="ETUDES"/>
    <s v="3CHETUD02"/>
    <x v="25"/>
    <n v="17.010000000000002"/>
    <s v="COUT CONSTRUCTION TOTAL TTC (1)"/>
    <s v="NA"/>
    <s v="MAITRE D'OUVRAGE DELEGUE"/>
    <s v="NA"/>
    <s v="NA"/>
    <s v="NA"/>
    <x v="34"/>
    <m/>
    <n v="-984316.66666666663"/>
  </r>
  <r>
    <x v="0"/>
    <s v="ETUDES"/>
    <s v="3CHETUD21"/>
    <x v="27"/>
    <s v="NA"/>
    <s v="FORFAIT"/>
    <s v="NA"/>
    <s v="CONTRÔLE TECNIQUE"/>
    <s v="NA"/>
    <s v="NA"/>
    <s v="NA"/>
    <x v="34"/>
    <m/>
    <n v="-333333.33333333331"/>
  </r>
  <r>
    <x v="0"/>
    <s v="ETUDES"/>
    <s v="3CHETUD01"/>
    <x v="30"/>
    <s v="NA"/>
    <s v="FORFAIT"/>
    <s v="NA"/>
    <s v="MAITRE D'ŒUVRE"/>
    <s v="NA"/>
    <s v="NA"/>
    <s v="NA"/>
    <x v="5"/>
    <s v="NA"/>
    <n v="-3080000"/>
  </r>
  <r>
    <x v="0"/>
    <s v="ETUDES"/>
    <s v="3CHETUD02"/>
    <x v="25"/>
    <n v="18.010000000000002"/>
    <s v="COUT CONSTRUCTION TOTAL TTC (1)"/>
    <s v="NA"/>
    <s v="MAITRE D'OUVRAGE DELEGUE"/>
    <s v="NA"/>
    <s v="NA"/>
    <s v="NA"/>
    <x v="5"/>
    <m/>
    <n v="-1378043.3333333333"/>
  </r>
  <r>
    <x v="0"/>
    <s v="ETUDES"/>
    <s v="3CHETUD04"/>
    <x v="27"/>
    <s v="NA"/>
    <s v="FORFAIT"/>
    <s v="NA"/>
    <s v="CONTRÔLE TECNIQUE"/>
    <s v="NA"/>
    <s v="NA"/>
    <s v="NA"/>
    <x v="5"/>
    <m/>
    <n v="-466666.66666666669"/>
  </r>
  <r>
    <x v="1"/>
    <s v="FONDS PROPORES"/>
    <m/>
    <x v="31"/>
    <m/>
    <m/>
    <m/>
    <m/>
    <m/>
    <m/>
    <m/>
    <x v="6"/>
    <m/>
    <n v="14060000"/>
  </r>
  <r>
    <x v="2"/>
    <s v="VENTE"/>
    <s v="5VENTE01"/>
    <x v="32"/>
    <s v="NA"/>
    <s v="NA"/>
    <s v="NA"/>
    <s v="VENTE"/>
    <s v="NA"/>
    <s v="NA"/>
    <s v="NA"/>
    <x v="0"/>
    <s v="NA"/>
    <n v="16479850"/>
  </r>
  <r>
    <x v="2"/>
    <s v="VENTE"/>
    <s v="5VENTE01"/>
    <x v="32"/>
    <s v="NA"/>
    <s v="NA"/>
    <s v="NA"/>
    <s v="VENTE"/>
    <s v="NA"/>
    <s v="NA"/>
    <s v="NA"/>
    <x v="21"/>
    <s v="NA"/>
    <n v="24719775"/>
  </r>
  <r>
    <x v="2"/>
    <s v="VENTE"/>
    <s v="5VENTE01"/>
    <x v="32"/>
    <s v="NA"/>
    <s v="NA"/>
    <s v="NA"/>
    <s v="VENTE"/>
    <s v="NA"/>
    <s v="NA"/>
    <s v="NA"/>
    <x v="23"/>
    <s v="NA"/>
    <n v="24719775"/>
  </r>
  <r>
    <x v="2"/>
    <s v="VENTE"/>
    <s v="5VENTE01"/>
    <x v="32"/>
    <s v="NA"/>
    <s v="NA"/>
    <s v="NA"/>
    <s v="VENTE"/>
    <s v="NA"/>
    <s v="NA"/>
    <s v="NA"/>
    <x v="25"/>
    <s v="NA"/>
    <n v="8239925"/>
  </r>
  <r>
    <x v="2"/>
    <s v="VENTE"/>
    <s v="5VENTE01"/>
    <x v="32"/>
    <s v="NA"/>
    <s v="NA"/>
    <s v="NA"/>
    <s v="VENTE"/>
    <s v="NA"/>
    <s v="NA"/>
    <s v="NA"/>
    <x v="25"/>
    <s v="NA"/>
    <n v="24719775"/>
  </r>
  <r>
    <x v="2"/>
    <s v="VENTE"/>
    <s v="5VENTE01"/>
    <x v="32"/>
    <s v="NA"/>
    <s v="NA"/>
    <s v="NA"/>
    <s v="VENTE"/>
    <s v="NA"/>
    <s v="NA"/>
    <s v="NA"/>
    <x v="27"/>
    <s v="NA"/>
    <n v="24719775"/>
  </r>
  <r>
    <x v="2"/>
    <s v="VENTE"/>
    <s v="5VENTE01"/>
    <x v="32"/>
    <s v="NA"/>
    <s v="NA"/>
    <s v="NA"/>
    <s v="VENTE"/>
    <s v="NA"/>
    <s v="NA"/>
    <s v="NA"/>
    <x v="30"/>
    <s v="NA"/>
    <n v="32959700"/>
  </r>
  <r>
    <x v="2"/>
    <s v="VENTE"/>
    <s v="5VENTE01"/>
    <x v="32"/>
    <s v="NA"/>
    <s v="NA"/>
    <s v="NA"/>
    <s v="VENTE"/>
    <s v="NA"/>
    <s v="NA"/>
    <s v="NA"/>
    <x v="34"/>
    <s v="NA"/>
    <n v="8239925"/>
  </r>
  <r>
    <x v="2"/>
    <s v="VENTE"/>
    <s v="5VENTE01"/>
    <x v="33"/>
    <s v="NA"/>
    <s v="NA"/>
    <s v="NA"/>
    <s v="VENTE"/>
    <s v="NA"/>
    <s v="NA"/>
    <s v="NA"/>
    <x v="0"/>
    <s v="NA"/>
    <n v="18123949.999999996"/>
  </r>
  <r>
    <x v="2"/>
    <s v="VENTE"/>
    <s v="5VENTE01"/>
    <x v="33"/>
    <s v="NA"/>
    <s v="NA"/>
    <s v="NA"/>
    <s v="VENTE"/>
    <s v="NA"/>
    <s v="NA"/>
    <s v="NA"/>
    <x v="21"/>
    <s v="NA"/>
    <n v="27185924.999999996"/>
  </r>
  <r>
    <x v="2"/>
    <s v="VENTE"/>
    <s v="5VENTE01"/>
    <x v="33"/>
    <s v="NA"/>
    <s v="NA"/>
    <s v="NA"/>
    <s v="VENTE"/>
    <s v="NA"/>
    <s v="NA"/>
    <s v="NA"/>
    <x v="23"/>
    <s v="NA"/>
    <n v="27185924.999999996"/>
  </r>
  <r>
    <x v="2"/>
    <s v="VENTE"/>
    <s v="5VENTE01"/>
    <x v="33"/>
    <s v="NA"/>
    <s v="NA"/>
    <s v="NA"/>
    <s v="VENTE"/>
    <s v="NA"/>
    <s v="NA"/>
    <s v="NA"/>
    <x v="25"/>
    <s v="NA"/>
    <n v="9061974.9999999981"/>
  </r>
  <r>
    <x v="2"/>
    <s v="VENTE"/>
    <s v="5VENTE01"/>
    <x v="33"/>
    <s v="NA"/>
    <s v="NA"/>
    <s v="NA"/>
    <s v="VENTE"/>
    <s v="NA"/>
    <s v="NA"/>
    <s v="NA"/>
    <x v="25"/>
    <s v="NA"/>
    <n v="27185924.999999996"/>
  </r>
  <r>
    <x v="2"/>
    <s v="VENTE"/>
    <s v="5VENTE01"/>
    <x v="33"/>
    <s v="NA"/>
    <s v="NA"/>
    <s v="NA"/>
    <s v="VENTE"/>
    <s v="NA"/>
    <s v="NA"/>
    <s v="NA"/>
    <x v="27"/>
    <s v="NA"/>
    <n v="27185924.999999996"/>
  </r>
  <r>
    <x v="2"/>
    <s v="VENTE"/>
    <s v="5VENTE01"/>
    <x v="33"/>
    <s v="NA"/>
    <s v="NA"/>
    <s v="NA"/>
    <s v="VENTE"/>
    <s v="NA"/>
    <s v="NA"/>
    <s v="NA"/>
    <x v="30"/>
    <s v="NA"/>
    <n v="36247899.999999993"/>
  </r>
  <r>
    <x v="2"/>
    <s v="VENTE"/>
    <s v="5VENTE01"/>
    <x v="33"/>
    <s v="NA"/>
    <s v="NA"/>
    <s v="NA"/>
    <s v="VENTE"/>
    <s v="NA"/>
    <s v="NA"/>
    <s v="NA"/>
    <x v="34"/>
    <s v="NA"/>
    <n v="9061974.9999999981"/>
  </r>
  <r>
    <x v="2"/>
    <s v="VENTE"/>
    <s v="5VENTE01"/>
    <x v="34"/>
    <s v="NA"/>
    <s v="NA"/>
    <s v="NA"/>
    <s v="VENTE"/>
    <s v="NA"/>
    <s v="NA"/>
    <s v="NA"/>
    <x v="0"/>
    <s v="NA"/>
    <n v="11316749.999999998"/>
  </r>
  <r>
    <x v="2"/>
    <s v="VENTE"/>
    <s v="5VENTE01"/>
    <x v="34"/>
    <s v="NA"/>
    <s v="NA"/>
    <s v="NA"/>
    <s v="VENTE"/>
    <s v="NA"/>
    <s v="NA"/>
    <s v="NA"/>
    <x v="21"/>
    <s v="NA"/>
    <n v="16975124.999999996"/>
  </r>
  <r>
    <x v="2"/>
    <s v="VENTE"/>
    <s v="5VENTE01"/>
    <x v="34"/>
    <s v="NA"/>
    <s v="NA"/>
    <s v="NA"/>
    <s v="VENTE"/>
    <s v="NA"/>
    <s v="NA"/>
    <s v="NA"/>
    <x v="23"/>
    <s v="NA"/>
    <n v="16975124.999999996"/>
  </r>
  <r>
    <x v="2"/>
    <s v="VENTE"/>
    <s v="5VENTE01"/>
    <x v="34"/>
    <s v="NA"/>
    <s v="NA"/>
    <s v="NA"/>
    <s v="VENTE"/>
    <s v="NA"/>
    <s v="NA"/>
    <s v="NA"/>
    <x v="25"/>
    <s v="NA"/>
    <n v="5658374.9999999991"/>
  </r>
  <r>
    <x v="2"/>
    <s v="VENTE"/>
    <s v="5VENTE01"/>
    <x v="34"/>
    <s v="NA"/>
    <s v="NA"/>
    <s v="NA"/>
    <s v="VENTE"/>
    <s v="NA"/>
    <s v="NA"/>
    <s v="NA"/>
    <x v="25"/>
    <s v="NA"/>
    <n v="16975124.999999996"/>
  </r>
  <r>
    <x v="2"/>
    <s v="VENTE"/>
    <s v="5VENTE01"/>
    <x v="34"/>
    <s v="NA"/>
    <s v="NA"/>
    <s v="NA"/>
    <s v="VENTE"/>
    <s v="NA"/>
    <s v="NA"/>
    <s v="NA"/>
    <x v="27"/>
    <s v="NA"/>
    <n v="16975124.999999996"/>
  </r>
  <r>
    <x v="2"/>
    <s v="VENTE"/>
    <s v="5VENTE01"/>
    <x v="34"/>
    <s v="NA"/>
    <s v="NA"/>
    <s v="NA"/>
    <s v="VENTE"/>
    <s v="NA"/>
    <s v="NA"/>
    <s v="NA"/>
    <x v="30"/>
    <s v="NA"/>
    <n v="22633499.999999996"/>
  </r>
  <r>
    <x v="2"/>
    <s v="VENTE"/>
    <s v="5VENTE01"/>
    <x v="34"/>
    <s v="NA"/>
    <s v="NA"/>
    <s v="NA"/>
    <s v="VENTE"/>
    <s v="NA"/>
    <s v="NA"/>
    <s v="NA"/>
    <x v="34"/>
    <s v="NA"/>
    <n v="5658374.9999999991"/>
  </r>
  <r>
    <x v="2"/>
    <s v="VENTE"/>
    <s v="5VENTE01"/>
    <x v="35"/>
    <s v="NA"/>
    <s v="NA"/>
    <s v="NA"/>
    <s v="VENTE"/>
    <s v="NA"/>
    <s v="NA"/>
    <s v="NA"/>
    <x v="0"/>
    <s v="NA"/>
    <n v="11556750"/>
  </r>
  <r>
    <x v="2"/>
    <s v="VENTE"/>
    <s v="5VENTE01"/>
    <x v="35"/>
    <s v="NA"/>
    <s v="NA"/>
    <s v="NA"/>
    <s v="VENTE"/>
    <s v="NA"/>
    <s v="NA"/>
    <s v="NA"/>
    <x v="21"/>
    <s v="NA"/>
    <n v="17335125"/>
  </r>
  <r>
    <x v="2"/>
    <s v="VENTE"/>
    <s v="5VENTE01"/>
    <x v="35"/>
    <s v="NA"/>
    <s v="NA"/>
    <s v="NA"/>
    <s v="VENTE"/>
    <s v="NA"/>
    <s v="NA"/>
    <s v="NA"/>
    <x v="23"/>
    <s v="NA"/>
    <n v="17335125"/>
  </r>
  <r>
    <x v="2"/>
    <s v="VENTE"/>
    <s v="5VENTE01"/>
    <x v="35"/>
    <s v="NA"/>
    <s v="NA"/>
    <s v="NA"/>
    <s v="VENTE"/>
    <s v="NA"/>
    <s v="NA"/>
    <s v="NA"/>
    <x v="25"/>
    <s v="NA"/>
    <n v="5778375"/>
  </r>
  <r>
    <x v="2"/>
    <s v="VENTE"/>
    <s v="5VENTE01"/>
    <x v="35"/>
    <s v="NA"/>
    <s v="NA"/>
    <s v="NA"/>
    <s v="VENTE"/>
    <s v="NA"/>
    <s v="NA"/>
    <s v="NA"/>
    <x v="25"/>
    <s v="NA"/>
    <n v="17335125"/>
  </r>
  <r>
    <x v="2"/>
    <s v="VENTE"/>
    <s v="5VENTE01"/>
    <x v="35"/>
    <s v="NA"/>
    <s v="NA"/>
    <s v="NA"/>
    <s v="VENTE"/>
    <s v="NA"/>
    <s v="NA"/>
    <s v="NA"/>
    <x v="27"/>
    <s v="NA"/>
    <n v="17335125"/>
  </r>
  <r>
    <x v="2"/>
    <s v="VENTE"/>
    <s v="5VENTE01"/>
    <x v="35"/>
    <s v="NA"/>
    <s v="NA"/>
    <s v="NA"/>
    <s v="VENTE"/>
    <s v="NA"/>
    <s v="NA"/>
    <s v="NA"/>
    <x v="30"/>
    <s v="NA"/>
    <n v="23113500"/>
  </r>
  <r>
    <x v="2"/>
    <s v="VENTE"/>
    <s v="5VENTE01"/>
    <x v="35"/>
    <s v="NA"/>
    <s v="NA"/>
    <s v="NA"/>
    <s v="VENTE"/>
    <s v="NA"/>
    <s v="NA"/>
    <s v="NA"/>
    <x v="34"/>
    <s v="NA"/>
    <n v="5778375"/>
  </r>
  <r>
    <x v="2"/>
    <s v="VENTE"/>
    <s v="5VENTE01"/>
    <x v="36"/>
    <s v="NA"/>
    <s v="NA"/>
    <s v="NA"/>
    <s v="VENTE"/>
    <s v="NA"/>
    <s v="NA"/>
    <s v="NA"/>
    <x v="0"/>
    <s v="NA"/>
    <n v="11556750"/>
  </r>
  <r>
    <x v="2"/>
    <s v="VENTE"/>
    <s v="5VENTE01"/>
    <x v="36"/>
    <s v="NA"/>
    <s v="NA"/>
    <s v="NA"/>
    <s v="VENTE"/>
    <s v="NA"/>
    <s v="NA"/>
    <s v="NA"/>
    <x v="21"/>
    <s v="NA"/>
    <n v="17335125"/>
  </r>
  <r>
    <x v="2"/>
    <s v="VENTE"/>
    <s v="5VENTE01"/>
    <x v="36"/>
    <s v="NA"/>
    <s v="NA"/>
    <s v="NA"/>
    <s v="VENTE"/>
    <s v="NA"/>
    <s v="NA"/>
    <s v="NA"/>
    <x v="23"/>
    <s v="NA"/>
    <n v="17335125"/>
  </r>
  <r>
    <x v="2"/>
    <s v="VENTE"/>
    <s v="5VENTE01"/>
    <x v="36"/>
    <s v="NA"/>
    <s v="NA"/>
    <s v="NA"/>
    <s v="VENTE"/>
    <s v="NA"/>
    <s v="NA"/>
    <s v="NA"/>
    <x v="25"/>
    <s v="NA"/>
    <n v="5778375"/>
  </r>
  <r>
    <x v="2"/>
    <s v="VENTE"/>
    <s v="5VENTE01"/>
    <x v="36"/>
    <s v="NA"/>
    <s v="NA"/>
    <s v="NA"/>
    <s v="VENTE"/>
    <s v="NA"/>
    <s v="NA"/>
    <s v="NA"/>
    <x v="25"/>
    <s v="NA"/>
    <n v="17335125"/>
  </r>
  <r>
    <x v="2"/>
    <s v="VENTE"/>
    <s v="5VENTE01"/>
    <x v="36"/>
    <s v="NA"/>
    <s v="NA"/>
    <s v="NA"/>
    <s v="VENTE"/>
    <s v="NA"/>
    <s v="NA"/>
    <s v="NA"/>
    <x v="27"/>
    <s v="NA"/>
    <n v="17335125"/>
  </r>
  <r>
    <x v="2"/>
    <s v="VENTE"/>
    <s v="5VENTE01"/>
    <x v="36"/>
    <s v="NA"/>
    <s v="NA"/>
    <s v="NA"/>
    <s v="VENTE"/>
    <s v="NA"/>
    <s v="NA"/>
    <s v="NA"/>
    <x v="30"/>
    <s v="NA"/>
    <n v="23113500"/>
  </r>
  <r>
    <x v="2"/>
    <s v="VENTE"/>
    <s v="5VENTE01"/>
    <x v="36"/>
    <s v="NA"/>
    <s v="NA"/>
    <s v="NA"/>
    <s v="VENTE"/>
    <s v="NA"/>
    <s v="NA"/>
    <s v="NA"/>
    <x v="34"/>
    <s v="NA"/>
    <n v="5778375"/>
  </r>
  <r>
    <x v="2"/>
    <s v="VENTE"/>
    <s v="5VENTE01"/>
    <x v="37"/>
    <s v="NA"/>
    <s v="NA"/>
    <s v="NA"/>
    <s v="VENTE"/>
    <s v="NA"/>
    <s v="NA"/>
    <s v="NA"/>
    <x v="0"/>
    <s v="NA"/>
    <n v="11556750"/>
  </r>
  <r>
    <x v="2"/>
    <s v="VENTE"/>
    <s v="5VENTE01"/>
    <x v="37"/>
    <s v="NA"/>
    <s v="NA"/>
    <s v="NA"/>
    <s v="VENTE"/>
    <s v="NA"/>
    <s v="NA"/>
    <s v="NA"/>
    <x v="21"/>
    <s v="NA"/>
    <n v="17335125"/>
  </r>
  <r>
    <x v="2"/>
    <s v="VENTE"/>
    <s v="5VENTE01"/>
    <x v="37"/>
    <s v="NA"/>
    <s v="NA"/>
    <s v="NA"/>
    <s v="VENTE"/>
    <s v="NA"/>
    <s v="NA"/>
    <s v="NA"/>
    <x v="23"/>
    <s v="NA"/>
    <n v="17335125"/>
  </r>
  <r>
    <x v="2"/>
    <s v="VENTE"/>
    <s v="5VENTE01"/>
    <x v="37"/>
    <s v="NA"/>
    <s v="NA"/>
    <s v="NA"/>
    <s v="VENTE"/>
    <s v="NA"/>
    <s v="NA"/>
    <s v="NA"/>
    <x v="25"/>
    <s v="NA"/>
    <n v="5778375"/>
  </r>
  <r>
    <x v="2"/>
    <s v="VENTE"/>
    <s v="5VENTE01"/>
    <x v="37"/>
    <s v="NA"/>
    <s v="NA"/>
    <s v="NA"/>
    <s v="VENTE"/>
    <s v="NA"/>
    <s v="NA"/>
    <s v="NA"/>
    <x v="25"/>
    <s v="NA"/>
    <n v="17335125"/>
  </r>
  <r>
    <x v="2"/>
    <s v="VENTE"/>
    <s v="5VENTE01"/>
    <x v="37"/>
    <s v="NA"/>
    <s v="NA"/>
    <s v="NA"/>
    <s v="VENTE"/>
    <s v="NA"/>
    <s v="NA"/>
    <s v="NA"/>
    <x v="27"/>
    <s v="NA"/>
    <n v="17335125"/>
  </r>
  <r>
    <x v="2"/>
    <s v="VENTE"/>
    <s v="5VENTE01"/>
    <x v="37"/>
    <s v="NA"/>
    <s v="NA"/>
    <s v="NA"/>
    <s v="VENTE"/>
    <s v="NA"/>
    <s v="NA"/>
    <s v="NA"/>
    <x v="30"/>
    <s v="NA"/>
    <n v="23113500"/>
  </r>
  <r>
    <x v="2"/>
    <s v="VENTE"/>
    <s v="5VENTE01"/>
    <x v="37"/>
    <s v="NA"/>
    <s v="NA"/>
    <s v="NA"/>
    <s v="VENTE"/>
    <s v="NA"/>
    <s v="NA"/>
    <s v="NA"/>
    <x v="34"/>
    <s v="NA"/>
    <n v="5778375"/>
  </r>
  <r>
    <x v="2"/>
    <s v="VENTE"/>
    <s v="5VENTE01"/>
    <x v="38"/>
    <s v="NA"/>
    <s v="NA"/>
    <s v="NA"/>
    <s v="VENTE"/>
    <s v="NA"/>
    <s v="NA"/>
    <s v="NA"/>
    <x v="0"/>
    <s v="NA"/>
    <n v="11556750"/>
  </r>
  <r>
    <x v="2"/>
    <s v="VENTE"/>
    <s v="5VENTE01"/>
    <x v="38"/>
    <s v="NA"/>
    <s v="NA"/>
    <s v="NA"/>
    <s v="VENTE"/>
    <s v="NA"/>
    <s v="NA"/>
    <s v="NA"/>
    <x v="21"/>
    <s v="NA"/>
    <n v="17335125"/>
  </r>
  <r>
    <x v="2"/>
    <s v="VENTE"/>
    <s v="5VENTE01"/>
    <x v="38"/>
    <s v="NA"/>
    <s v="NA"/>
    <s v="NA"/>
    <s v="VENTE"/>
    <s v="NA"/>
    <s v="NA"/>
    <s v="NA"/>
    <x v="23"/>
    <s v="NA"/>
    <n v="17335125"/>
  </r>
  <r>
    <x v="2"/>
    <s v="VENTE"/>
    <s v="5VENTE01"/>
    <x v="38"/>
    <s v="NA"/>
    <s v="NA"/>
    <s v="NA"/>
    <s v="VENTE"/>
    <s v="NA"/>
    <s v="NA"/>
    <s v="NA"/>
    <x v="25"/>
    <s v="NA"/>
    <n v="5778375"/>
  </r>
  <r>
    <x v="2"/>
    <s v="VENTE"/>
    <s v="5VENTE01"/>
    <x v="38"/>
    <s v="NA"/>
    <s v="NA"/>
    <s v="NA"/>
    <s v="VENTE"/>
    <s v="NA"/>
    <s v="NA"/>
    <s v="NA"/>
    <x v="25"/>
    <s v="NA"/>
    <n v="17335125"/>
  </r>
  <r>
    <x v="2"/>
    <s v="VENTE"/>
    <s v="5VENTE01"/>
    <x v="38"/>
    <s v="NA"/>
    <s v="NA"/>
    <s v="NA"/>
    <s v="VENTE"/>
    <s v="NA"/>
    <s v="NA"/>
    <s v="NA"/>
    <x v="27"/>
    <s v="NA"/>
    <n v="17335125"/>
  </r>
  <r>
    <x v="2"/>
    <s v="VENTE"/>
    <s v="5VENTE01"/>
    <x v="38"/>
    <s v="NA"/>
    <s v="NA"/>
    <s v="NA"/>
    <s v="VENTE"/>
    <s v="NA"/>
    <s v="NA"/>
    <s v="NA"/>
    <x v="30"/>
    <s v="NA"/>
    <n v="23113500"/>
  </r>
  <r>
    <x v="2"/>
    <s v="VENTE"/>
    <s v="5VENTE01"/>
    <x v="38"/>
    <s v="NA"/>
    <s v="NA"/>
    <s v="NA"/>
    <s v="VENTE"/>
    <s v="NA"/>
    <s v="NA"/>
    <s v="NA"/>
    <x v="34"/>
    <s v="NA"/>
    <n v="5778375"/>
  </r>
  <r>
    <x v="2"/>
    <s v="VENTE"/>
    <s v="5VENTE01"/>
    <x v="39"/>
    <s v="NA"/>
    <s v="NA"/>
    <s v="NA"/>
    <s v="VENTE"/>
    <s v="NA"/>
    <s v="NA"/>
    <s v="NA"/>
    <x v="0"/>
    <s v="NA"/>
    <n v="11556750"/>
  </r>
  <r>
    <x v="2"/>
    <s v="VENTE"/>
    <s v="5VENTE01"/>
    <x v="39"/>
    <s v="NA"/>
    <s v="NA"/>
    <s v="NA"/>
    <s v="VENTE"/>
    <s v="NA"/>
    <s v="NA"/>
    <s v="NA"/>
    <x v="21"/>
    <s v="NA"/>
    <n v="17335125"/>
  </r>
  <r>
    <x v="2"/>
    <s v="VENTE"/>
    <s v="5VENTE01"/>
    <x v="39"/>
    <s v="NA"/>
    <s v="NA"/>
    <s v="NA"/>
    <s v="VENTE"/>
    <s v="NA"/>
    <s v="NA"/>
    <s v="NA"/>
    <x v="23"/>
    <s v="NA"/>
    <n v="17335125"/>
  </r>
  <r>
    <x v="2"/>
    <s v="VENTE"/>
    <s v="5VENTE01"/>
    <x v="39"/>
    <s v="NA"/>
    <s v="NA"/>
    <s v="NA"/>
    <s v="VENTE"/>
    <s v="NA"/>
    <s v="NA"/>
    <s v="NA"/>
    <x v="25"/>
    <s v="NA"/>
    <n v="5778375"/>
  </r>
  <r>
    <x v="2"/>
    <s v="VENTE"/>
    <s v="5VENTE01"/>
    <x v="39"/>
    <s v="NA"/>
    <s v="NA"/>
    <s v="NA"/>
    <s v="VENTE"/>
    <s v="NA"/>
    <s v="NA"/>
    <s v="NA"/>
    <x v="25"/>
    <s v="NA"/>
    <n v="17335125"/>
  </r>
  <r>
    <x v="2"/>
    <s v="VENTE"/>
    <s v="5VENTE01"/>
    <x v="39"/>
    <s v="NA"/>
    <s v="NA"/>
    <s v="NA"/>
    <s v="VENTE"/>
    <s v="NA"/>
    <s v="NA"/>
    <s v="NA"/>
    <x v="27"/>
    <s v="NA"/>
    <n v="17335125"/>
  </r>
  <r>
    <x v="2"/>
    <s v="VENTE"/>
    <s v="5VENTE01"/>
    <x v="39"/>
    <s v="NA"/>
    <s v="NA"/>
    <s v="NA"/>
    <s v="VENTE"/>
    <s v="NA"/>
    <s v="NA"/>
    <s v="NA"/>
    <x v="30"/>
    <s v="NA"/>
    <n v="23113500"/>
  </r>
  <r>
    <x v="2"/>
    <s v="VENTE"/>
    <s v="5VENTE01"/>
    <x v="39"/>
    <s v="NA"/>
    <s v="NA"/>
    <s v="NA"/>
    <s v="VENTE"/>
    <s v="NA"/>
    <s v="NA"/>
    <s v="NA"/>
    <x v="34"/>
    <s v="NA"/>
    <n v="5778375"/>
  </r>
  <r>
    <x v="2"/>
    <s v="VENTE"/>
    <s v="5VENTE01"/>
    <x v="40"/>
    <s v="NA"/>
    <s v="NA"/>
    <s v="NA"/>
    <s v="VENTE"/>
    <s v="NA"/>
    <s v="NA"/>
    <s v="NA"/>
    <x v="0"/>
    <s v="NA"/>
    <n v="11556750"/>
  </r>
  <r>
    <x v="2"/>
    <s v="VENTE"/>
    <s v="5VENTE01"/>
    <x v="40"/>
    <s v="NA"/>
    <s v="NA"/>
    <s v="NA"/>
    <s v="VENTE"/>
    <s v="NA"/>
    <s v="NA"/>
    <s v="NA"/>
    <x v="21"/>
    <s v="NA"/>
    <n v="17335125"/>
  </r>
  <r>
    <x v="2"/>
    <s v="VENTE"/>
    <s v="5VENTE01"/>
    <x v="40"/>
    <s v="NA"/>
    <s v="NA"/>
    <s v="NA"/>
    <s v="VENTE"/>
    <s v="NA"/>
    <s v="NA"/>
    <s v="NA"/>
    <x v="23"/>
    <s v="NA"/>
    <n v="17335125"/>
  </r>
  <r>
    <x v="2"/>
    <s v="VENTE"/>
    <s v="5VENTE01"/>
    <x v="40"/>
    <s v="NA"/>
    <s v="NA"/>
    <s v="NA"/>
    <s v="VENTE"/>
    <s v="NA"/>
    <s v="NA"/>
    <s v="NA"/>
    <x v="25"/>
    <s v="NA"/>
    <n v="5778375"/>
  </r>
  <r>
    <x v="2"/>
    <s v="VENTE"/>
    <s v="5VENTE01"/>
    <x v="40"/>
    <s v="NA"/>
    <s v="NA"/>
    <s v="NA"/>
    <s v="VENTE"/>
    <s v="NA"/>
    <s v="NA"/>
    <s v="NA"/>
    <x v="25"/>
    <s v="NA"/>
    <n v="17335125"/>
  </r>
  <r>
    <x v="2"/>
    <s v="VENTE"/>
    <s v="5VENTE01"/>
    <x v="40"/>
    <s v="NA"/>
    <s v="NA"/>
    <s v="NA"/>
    <s v="VENTE"/>
    <s v="NA"/>
    <s v="NA"/>
    <s v="NA"/>
    <x v="27"/>
    <s v="NA"/>
    <n v="17335125"/>
  </r>
  <r>
    <x v="2"/>
    <s v="VENTE"/>
    <s v="5VENTE01"/>
    <x v="40"/>
    <s v="NA"/>
    <s v="NA"/>
    <s v="NA"/>
    <s v="VENTE"/>
    <s v="NA"/>
    <s v="NA"/>
    <s v="NA"/>
    <x v="30"/>
    <s v="NA"/>
    <n v="23113500"/>
  </r>
  <r>
    <x v="2"/>
    <s v="VENTE"/>
    <s v="5VENTE01"/>
    <x v="40"/>
    <s v="NA"/>
    <s v="NA"/>
    <s v="NA"/>
    <s v="VENTE"/>
    <s v="NA"/>
    <s v="NA"/>
    <s v="NA"/>
    <x v="34"/>
    <s v="NA"/>
    <n v="5778375"/>
  </r>
  <r>
    <x v="2"/>
    <s v="VENTE"/>
    <s v="5VENTE01"/>
    <x v="41"/>
    <s v="NA"/>
    <s v="NA"/>
    <s v="NA"/>
    <s v="VENTE"/>
    <s v="NA"/>
    <s v="NA"/>
    <s v="NA"/>
    <x v="0"/>
    <s v="NA"/>
    <n v="11556750"/>
  </r>
  <r>
    <x v="2"/>
    <s v="VENTE"/>
    <s v="5VENTE01"/>
    <x v="41"/>
    <s v="NA"/>
    <s v="NA"/>
    <s v="NA"/>
    <s v="VENTE"/>
    <s v="NA"/>
    <s v="NA"/>
    <s v="NA"/>
    <x v="21"/>
    <s v="NA"/>
    <n v="17335125"/>
  </r>
  <r>
    <x v="2"/>
    <s v="VENTE"/>
    <s v="5VENTE01"/>
    <x v="41"/>
    <s v="NA"/>
    <s v="NA"/>
    <s v="NA"/>
    <s v="VENTE"/>
    <s v="NA"/>
    <s v="NA"/>
    <s v="NA"/>
    <x v="23"/>
    <s v="NA"/>
    <n v="17335125"/>
  </r>
  <r>
    <x v="2"/>
    <s v="VENTE"/>
    <s v="5VENTE01"/>
    <x v="41"/>
    <s v="NA"/>
    <s v="NA"/>
    <s v="NA"/>
    <s v="VENTE"/>
    <s v="NA"/>
    <s v="NA"/>
    <s v="NA"/>
    <x v="25"/>
    <s v="NA"/>
    <n v="5778375"/>
  </r>
  <r>
    <x v="2"/>
    <s v="VENTE"/>
    <s v="5VENTE01"/>
    <x v="41"/>
    <s v="NA"/>
    <s v="NA"/>
    <s v="NA"/>
    <s v="VENTE"/>
    <s v="NA"/>
    <s v="NA"/>
    <s v="NA"/>
    <x v="25"/>
    <s v="NA"/>
    <n v="17335125"/>
  </r>
  <r>
    <x v="2"/>
    <s v="VENTE"/>
    <s v="5VENTE01"/>
    <x v="41"/>
    <s v="NA"/>
    <s v="NA"/>
    <s v="NA"/>
    <s v="VENTE"/>
    <s v="NA"/>
    <s v="NA"/>
    <s v="NA"/>
    <x v="27"/>
    <s v="NA"/>
    <n v="17335125"/>
  </r>
  <r>
    <x v="2"/>
    <s v="VENTE"/>
    <s v="5VENTE01"/>
    <x v="41"/>
    <s v="NA"/>
    <s v="NA"/>
    <s v="NA"/>
    <s v="VENTE"/>
    <s v="NA"/>
    <s v="NA"/>
    <s v="NA"/>
    <x v="30"/>
    <s v="NA"/>
    <n v="23113500"/>
  </r>
  <r>
    <x v="2"/>
    <s v="VENTE"/>
    <s v="5VENTE01"/>
    <x v="41"/>
    <s v="NA"/>
    <s v="NA"/>
    <s v="NA"/>
    <s v="VENTE"/>
    <s v="NA"/>
    <s v="NA"/>
    <s v="NA"/>
    <x v="34"/>
    <s v="NA"/>
    <n v="5778375"/>
  </r>
  <r>
    <x v="2"/>
    <s v="VENTE"/>
    <s v="5VENTE01"/>
    <x v="42"/>
    <s v="NA"/>
    <s v="NA"/>
    <s v="NA"/>
    <s v="VENTE"/>
    <s v="NA"/>
    <s v="NA"/>
    <s v="NA"/>
    <x v="0"/>
    <s v="NA"/>
    <n v="11556750"/>
  </r>
  <r>
    <x v="2"/>
    <s v="VENTE"/>
    <s v="5VENTE01"/>
    <x v="42"/>
    <s v="NA"/>
    <s v="NA"/>
    <s v="NA"/>
    <s v="VENTE"/>
    <s v="NA"/>
    <s v="NA"/>
    <s v="NA"/>
    <x v="21"/>
    <s v="NA"/>
    <n v="17335125"/>
  </r>
  <r>
    <x v="2"/>
    <s v="VENTE"/>
    <s v="5VENTE01"/>
    <x v="42"/>
    <s v="NA"/>
    <s v="NA"/>
    <s v="NA"/>
    <s v="VENTE"/>
    <s v="NA"/>
    <s v="NA"/>
    <s v="NA"/>
    <x v="23"/>
    <s v="NA"/>
    <n v="17335125"/>
  </r>
  <r>
    <x v="2"/>
    <s v="VENTE"/>
    <s v="5VENTE01"/>
    <x v="42"/>
    <s v="NA"/>
    <s v="NA"/>
    <s v="NA"/>
    <s v="VENTE"/>
    <s v="NA"/>
    <s v="NA"/>
    <s v="NA"/>
    <x v="25"/>
    <s v="NA"/>
    <n v="5778375"/>
  </r>
  <r>
    <x v="2"/>
    <s v="VENTE"/>
    <s v="5VENTE01"/>
    <x v="42"/>
    <s v="NA"/>
    <s v="NA"/>
    <s v="NA"/>
    <s v="VENTE"/>
    <s v="NA"/>
    <s v="NA"/>
    <s v="NA"/>
    <x v="25"/>
    <s v="NA"/>
    <n v="17335125"/>
  </r>
  <r>
    <x v="2"/>
    <s v="VENTE"/>
    <s v="5VENTE01"/>
    <x v="42"/>
    <s v="NA"/>
    <s v="NA"/>
    <s v="NA"/>
    <s v="VENTE"/>
    <s v="NA"/>
    <s v="NA"/>
    <s v="NA"/>
    <x v="27"/>
    <s v="NA"/>
    <n v="17335125"/>
  </r>
  <r>
    <x v="2"/>
    <s v="VENTE"/>
    <s v="5VENTE01"/>
    <x v="42"/>
    <s v="NA"/>
    <s v="NA"/>
    <s v="NA"/>
    <s v="VENTE"/>
    <s v="NA"/>
    <s v="NA"/>
    <s v="NA"/>
    <x v="30"/>
    <s v="NA"/>
    <n v="23113500"/>
  </r>
  <r>
    <x v="2"/>
    <s v="VENTE"/>
    <s v="5VENTE01"/>
    <x v="42"/>
    <s v="NA"/>
    <s v="NA"/>
    <s v="NA"/>
    <s v="VENTE"/>
    <s v="NA"/>
    <s v="NA"/>
    <s v="NA"/>
    <x v="34"/>
    <s v="NA"/>
    <n v="5778375"/>
  </r>
  <r>
    <x v="2"/>
    <s v="VENTE"/>
    <s v="5VENTE01"/>
    <x v="43"/>
    <s v="NA"/>
    <s v="NA"/>
    <s v="NA"/>
    <s v="VENTE"/>
    <s v="NA"/>
    <s v="NA"/>
    <s v="NA"/>
    <x v="0"/>
    <s v="NA"/>
    <n v="11202750"/>
  </r>
  <r>
    <x v="2"/>
    <s v="VENTE"/>
    <s v="5VENTE01"/>
    <x v="43"/>
    <s v="NA"/>
    <s v="NA"/>
    <s v="NA"/>
    <s v="VENTE"/>
    <s v="NA"/>
    <s v="NA"/>
    <s v="NA"/>
    <x v="21"/>
    <s v="NA"/>
    <n v="16804125"/>
  </r>
  <r>
    <x v="2"/>
    <s v="VENTE"/>
    <s v="5VENTE01"/>
    <x v="43"/>
    <s v="NA"/>
    <s v="NA"/>
    <s v="NA"/>
    <s v="VENTE"/>
    <s v="NA"/>
    <s v="NA"/>
    <s v="NA"/>
    <x v="23"/>
    <s v="NA"/>
    <n v="16804125"/>
  </r>
  <r>
    <x v="2"/>
    <s v="VENTE"/>
    <s v="5VENTE01"/>
    <x v="43"/>
    <s v="NA"/>
    <s v="NA"/>
    <s v="NA"/>
    <s v="VENTE"/>
    <s v="NA"/>
    <s v="NA"/>
    <s v="NA"/>
    <x v="25"/>
    <s v="NA"/>
    <n v="5601375"/>
  </r>
  <r>
    <x v="2"/>
    <s v="VENTE"/>
    <s v="5VENTE01"/>
    <x v="43"/>
    <s v="NA"/>
    <s v="NA"/>
    <s v="NA"/>
    <s v="VENTE"/>
    <s v="NA"/>
    <s v="NA"/>
    <s v="NA"/>
    <x v="25"/>
    <s v="NA"/>
    <n v="16804125"/>
  </r>
  <r>
    <x v="2"/>
    <s v="VENTE"/>
    <s v="5VENTE01"/>
    <x v="43"/>
    <s v="NA"/>
    <s v="NA"/>
    <s v="NA"/>
    <s v="VENTE"/>
    <s v="NA"/>
    <s v="NA"/>
    <s v="NA"/>
    <x v="27"/>
    <s v="NA"/>
    <n v="16804125"/>
  </r>
  <r>
    <x v="2"/>
    <s v="VENTE"/>
    <s v="5VENTE01"/>
    <x v="43"/>
    <s v="NA"/>
    <s v="NA"/>
    <s v="NA"/>
    <s v="VENTE"/>
    <s v="NA"/>
    <s v="NA"/>
    <s v="NA"/>
    <x v="30"/>
    <s v="NA"/>
    <n v="22405500"/>
  </r>
  <r>
    <x v="2"/>
    <s v="VENTE"/>
    <s v="5VENTE01"/>
    <x v="43"/>
    <s v="NA"/>
    <s v="NA"/>
    <s v="NA"/>
    <s v="VENTE"/>
    <s v="NA"/>
    <s v="NA"/>
    <s v="NA"/>
    <x v="34"/>
    <s v="NA"/>
    <n v="5601375"/>
  </r>
  <r>
    <x v="2"/>
    <s v="VENTE"/>
    <s v="5VENTE01"/>
    <x v="44"/>
    <s v="NA"/>
    <s v="NA"/>
    <s v="NA"/>
    <s v="VENTE"/>
    <s v="NA"/>
    <s v="NA"/>
    <s v="NA"/>
    <x v="0"/>
    <s v="NA"/>
    <n v="11202750"/>
  </r>
  <r>
    <x v="2"/>
    <s v="VENTE"/>
    <s v="5VENTE01"/>
    <x v="44"/>
    <s v="NA"/>
    <s v="NA"/>
    <s v="NA"/>
    <s v="VENTE"/>
    <s v="NA"/>
    <s v="NA"/>
    <s v="NA"/>
    <x v="21"/>
    <s v="NA"/>
    <n v="16804125"/>
  </r>
  <r>
    <x v="2"/>
    <s v="VENTE"/>
    <s v="5VENTE01"/>
    <x v="44"/>
    <s v="NA"/>
    <s v="NA"/>
    <s v="NA"/>
    <s v="VENTE"/>
    <s v="NA"/>
    <s v="NA"/>
    <s v="NA"/>
    <x v="23"/>
    <s v="NA"/>
    <n v="16804125"/>
  </r>
  <r>
    <x v="2"/>
    <s v="VENTE"/>
    <s v="5VENTE01"/>
    <x v="44"/>
    <s v="NA"/>
    <s v="NA"/>
    <s v="NA"/>
    <s v="VENTE"/>
    <s v="NA"/>
    <s v="NA"/>
    <s v="NA"/>
    <x v="25"/>
    <s v="NA"/>
    <n v="5601375"/>
  </r>
  <r>
    <x v="2"/>
    <s v="VENTE"/>
    <s v="5VENTE01"/>
    <x v="44"/>
    <s v="NA"/>
    <s v="NA"/>
    <s v="NA"/>
    <s v="VENTE"/>
    <s v="NA"/>
    <s v="NA"/>
    <s v="NA"/>
    <x v="25"/>
    <s v="NA"/>
    <n v="16804125"/>
  </r>
  <r>
    <x v="2"/>
    <s v="VENTE"/>
    <s v="5VENTE01"/>
    <x v="44"/>
    <s v="NA"/>
    <s v="NA"/>
    <s v="NA"/>
    <s v="VENTE"/>
    <s v="NA"/>
    <s v="NA"/>
    <s v="NA"/>
    <x v="27"/>
    <s v="NA"/>
    <n v="16804125"/>
  </r>
  <r>
    <x v="2"/>
    <s v="VENTE"/>
    <s v="5VENTE01"/>
    <x v="44"/>
    <s v="NA"/>
    <s v="NA"/>
    <s v="NA"/>
    <s v="VENTE"/>
    <s v="NA"/>
    <s v="NA"/>
    <s v="NA"/>
    <x v="30"/>
    <s v="NA"/>
    <n v="22405500"/>
  </r>
  <r>
    <x v="2"/>
    <s v="VENTE"/>
    <s v="5VENTE01"/>
    <x v="44"/>
    <s v="NA"/>
    <s v="NA"/>
    <s v="NA"/>
    <s v="VENTE"/>
    <s v="NA"/>
    <s v="NA"/>
    <s v="NA"/>
    <x v="34"/>
    <s v="NA"/>
    <n v="5601375"/>
  </r>
  <r>
    <x v="2"/>
    <s v="VENTE"/>
    <s v="5VENTE01"/>
    <x v="45"/>
    <s v="NA"/>
    <s v="NA"/>
    <s v="NA"/>
    <s v="VENTE"/>
    <s v="NA"/>
    <s v="NA"/>
    <s v="NA"/>
    <x v="0"/>
    <s v="NA"/>
    <n v="11202750"/>
  </r>
  <r>
    <x v="2"/>
    <s v="VENTE"/>
    <s v="5VENTE01"/>
    <x v="45"/>
    <s v="NA"/>
    <s v="NA"/>
    <s v="NA"/>
    <s v="VENTE"/>
    <s v="NA"/>
    <s v="NA"/>
    <s v="NA"/>
    <x v="21"/>
    <s v="NA"/>
    <n v="16804125"/>
  </r>
  <r>
    <x v="2"/>
    <s v="VENTE"/>
    <s v="5VENTE01"/>
    <x v="45"/>
    <s v="NA"/>
    <s v="NA"/>
    <s v="NA"/>
    <s v="VENTE"/>
    <s v="NA"/>
    <s v="NA"/>
    <s v="NA"/>
    <x v="23"/>
    <s v="NA"/>
    <n v="16804125"/>
  </r>
  <r>
    <x v="2"/>
    <s v="VENTE"/>
    <s v="5VENTE01"/>
    <x v="45"/>
    <s v="NA"/>
    <s v="NA"/>
    <s v="NA"/>
    <s v="VENTE"/>
    <s v="NA"/>
    <s v="NA"/>
    <s v="NA"/>
    <x v="25"/>
    <s v="NA"/>
    <n v="5601375"/>
  </r>
  <r>
    <x v="2"/>
    <s v="VENTE"/>
    <s v="5VENTE01"/>
    <x v="45"/>
    <s v="NA"/>
    <s v="NA"/>
    <s v="NA"/>
    <s v="VENTE"/>
    <s v="NA"/>
    <s v="NA"/>
    <s v="NA"/>
    <x v="25"/>
    <s v="NA"/>
    <n v="16804125"/>
  </r>
  <r>
    <x v="2"/>
    <s v="VENTE"/>
    <s v="5VENTE01"/>
    <x v="45"/>
    <s v="NA"/>
    <s v="NA"/>
    <s v="NA"/>
    <s v="VENTE"/>
    <s v="NA"/>
    <s v="NA"/>
    <s v="NA"/>
    <x v="27"/>
    <s v="NA"/>
    <n v="16804125"/>
  </r>
  <r>
    <x v="2"/>
    <s v="VENTE"/>
    <s v="5VENTE01"/>
    <x v="45"/>
    <s v="NA"/>
    <s v="NA"/>
    <s v="NA"/>
    <s v="VENTE"/>
    <s v="NA"/>
    <s v="NA"/>
    <s v="NA"/>
    <x v="30"/>
    <s v="NA"/>
    <n v="22405500"/>
  </r>
  <r>
    <x v="2"/>
    <s v="VENTE"/>
    <s v="5VENTE01"/>
    <x v="45"/>
    <s v="NA"/>
    <s v="NA"/>
    <s v="NA"/>
    <s v="VENTE"/>
    <s v="NA"/>
    <s v="NA"/>
    <s v="NA"/>
    <x v="34"/>
    <s v="NA"/>
    <n v="5601375"/>
  </r>
  <r>
    <x v="2"/>
    <s v="VENTE"/>
    <s v="5VENTE01"/>
    <x v="46"/>
    <s v="NA"/>
    <s v="NA"/>
    <s v="NA"/>
    <s v="VENTE"/>
    <s v="NA"/>
    <s v="NA"/>
    <s v="NA"/>
    <x v="0"/>
    <s v="NA"/>
    <n v="11202750"/>
  </r>
  <r>
    <x v="2"/>
    <s v="VENTE"/>
    <s v="5VENTE01"/>
    <x v="46"/>
    <s v="NA"/>
    <s v="NA"/>
    <s v="NA"/>
    <s v="VENTE"/>
    <s v="NA"/>
    <s v="NA"/>
    <s v="NA"/>
    <x v="21"/>
    <s v="NA"/>
    <n v="16804125"/>
  </r>
  <r>
    <x v="2"/>
    <s v="VENTE"/>
    <s v="5VENTE01"/>
    <x v="46"/>
    <s v="NA"/>
    <s v="NA"/>
    <s v="NA"/>
    <s v="VENTE"/>
    <s v="NA"/>
    <s v="NA"/>
    <s v="NA"/>
    <x v="23"/>
    <s v="NA"/>
    <n v="16804125"/>
  </r>
  <r>
    <x v="2"/>
    <s v="VENTE"/>
    <s v="5VENTE01"/>
    <x v="46"/>
    <s v="NA"/>
    <s v="NA"/>
    <s v="NA"/>
    <s v="VENTE"/>
    <s v="NA"/>
    <s v="NA"/>
    <s v="NA"/>
    <x v="25"/>
    <s v="NA"/>
    <n v="5601375"/>
  </r>
  <r>
    <x v="2"/>
    <s v="VENTE"/>
    <s v="5VENTE01"/>
    <x v="46"/>
    <s v="NA"/>
    <s v="NA"/>
    <s v="NA"/>
    <s v="VENTE"/>
    <s v="NA"/>
    <s v="NA"/>
    <s v="NA"/>
    <x v="25"/>
    <s v="NA"/>
    <n v="16804125"/>
  </r>
  <r>
    <x v="2"/>
    <s v="VENTE"/>
    <s v="5VENTE01"/>
    <x v="46"/>
    <s v="NA"/>
    <s v="NA"/>
    <s v="NA"/>
    <s v="VENTE"/>
    <s v="NA"/>
    <s v="NA"/>
    <s v="NA"/>
    <x v="27"/>
    <s v="NA"/>
    <n v="16804125"/>
  </r>
  <r>
    <x v="2"/>
    <s v="VENTE"/>
    <s v="5VENTE01"/>
    <x v="46"/>
    <s v="NA"/>
    <s v="NA"/>
    <s v="NA"/>
    <s v="VENTE"/>
    <s v="NA"/>
    <s v="NA"/>
    <s v="NA"/>
    <x v="30"/>
    <s v="NA"/>
    <n v="22405500"/>
  </r>
  <r>
    <x v="2"/>
    <s v="VENTE"/>
    <s v="5VENTE01"/>
    <x v="46"/>
    <s v="NA"/>
    <s v="NA"/>
    <s v="NA"/>
    <s v="VENTE"/>
    <s v="NA"/>
    <s v="NA"/>
    <s v="NA"/>
    <x v="34"/>
    <s v="NA"/>
    <n v="5601375"/>
  </r>
  <r>
    <x v="2"/>
    <s v="VENTE"/>
    <s v="5VENTE01"/>
    <x v="47"/>
    <s v="NA"/>
    <s v="NA"/>
    <s v="NA"/>
    <s v="VENTE"/>
    <s v="NA"/>
    <s v="NA"/>
    <s v="NA"/>
    <x v="0"/>
    <s v="NA"/>
    <n v="11202750"/>
  </r>
  <r>
    <x v="2"/>
    <s v="VENTE"/>
    <s v="5VENTE01"/>
    <x v="47"/>
    <s v="NA"/>
    <s v="NA"/>
    <s v="NA"/>
    <s v="VENTE"/>
    <s v="NA"/>
    <s v="NA"/>
    <s v="NA"/>
    <x v="21"/>
    <s v="NA"/>
    <n v="16804125"/>
  </r>
  <r>
    <x v="2"/>
    <s v="VENTE"/>
    <s v="5VENTE01"/>
    <x v="47"/>
    <s v="NA"/>
    <s v="NA"/>
    <s v="NA"/>
    <s v="VENTE"/>
    <s v="NA"/>
    <s v="NA"/>
    <s v="NA"/>
    <x v="23"/>
    <s v="NA"/>
    <n v="16804125"/>
  </r>
  <r>
    <x v="2"/>
    <s v="VENTE"/>
    <s v="5VENTE01"/>
    <x v="47"/>
    <s v="NA"/>
    <s v="NA"/>
    <s v="NA"/>
    <s v="VENTE"/>
    <s v="NA"/>
    <s v="NA"/>
    <s v="NA"/>
    <x v="25"/>
    <s v="NA"/>
    <n v="5601375"/>
  </r>
  <r>
    <x v="2"/>
    <s v="VENTE"/>
    <s v="5VENTE01"/>
    <x v="47"/>
    <s v="NA"/>
    <s v="NA"/>
    <s v="NA"/>
    <s v="VENTE"/>
    <s v="NA"/>
    <s v="NA"/>
    <s v="NA"/>
    <x v="25"/>
    <s v="NA"/>
    <n v="16804125"/>
  </r>
  <r>
    <x v="2"/>
    <s v="VENTE"/>
    <s v="5VENTE01"/>
    <x v="47"/>
    <s v="NA"/>
    <s v="NA"/>
    <s v="NA"/>
    <s v="VENTE"/>
    <s v="NA"/>
    <s v="NA"/>
    <s v="NA"/>
    <x v="27"/>
    <s v="NA"/>
    <n v="16804125"/>
  </r>
  <r>
    <x v="2"/>
    <s v="VENTE"/>
    <s v="5VENTE01"/>
    <x v="47"/>
    <s v="NA"/>
    <s v="NA"/>
    <s v="NA"/>
    <s v="VENTE"/>
    <s v="NA"/>
    <s v="NA"/>
    <s v="NA"/>
    <x v="30"/>
    <s v="NA"/>
    <n v="22405500"/>
  </r>
  <r>
    <x v="2"/>
    <s v="VENTE"/>
    <s v="5VENTE01"/>
    <x v="47"/>
    <s v="NA"/>
    <s v="NA"/>
    <s v="NA"/>
    <s v="VENTE"/>
    <s v="NA"/>
    <s v="NA"/>
    <s v="NA"/>
    <x v="34"/>
    <s v="NA"/>
    <n v="5601375"/>
  </r>
  <r>
    <x v="2"/>
    <s v="VENTE"/>
    <s v="5VENTE01"/>
    <x v="48"/>
    <s v="NA"/>
    <s v="NA"/>
    <s v="NA"/>
    <s v="VENTE"/>
    <s v="NA"/>
    <s v="NA"/>
    <s v="NA"/>
    <x v="0"/>
    <s v="NA"/>
    <n v="11202750"/>
  </r>
  <r>
    <x v="2"/>
    <s v="VENTE"/>
    <s v="5VENTE01"/>
    <x v="48"/>
    <s v="NA"/>
    <s v="NA"/>
    <s v="NA"/>
    <s v="VENTE"/>
    <s v="NA"/>
    <s v="NA"/>
    <s v="NA"/>
    <x v="21"/>
    <s v="NA"/>
    <n v="16804125"/>
  </r>
  <r>
    <x v="2"/>
    <s v="VENTE"/>
    <s v="5VENTE01"/>
    <x v="48"/>
    <s v="NA"/>
    <s v="NA"/>
    <s v="NA"/>
    <s v="VENTE"/>
    <s v="NA"/>
    <s v="NA"/>
    <s v="NA"/>
    <x v="23"/>
    <s v="NA"/>
    <n v="16804125"/>
  </r>
  <r>
    <x v="2"/>
    <s v="VENTE"/>
    <s v="5VENTE01"/>
    <x v="48"/>
    <s v="NA"/>
    <s v="NA"/>
    <s v="NA"/>
    <s v="VENTE"/>
    <s v="NA"/>
    <s v="NA"/>
    <s v="NA"/>
    <x v="25"/>
    <s v="NA"/>
    <n v="5601375"/>
  </r>
  <r>
    <x v="2"/>
    <s v="VENTE"/>
    <s v="5VENTE01"/>
    <x v="48"/>
    <s v="NA"/>
    <s v="NA"/>
    <s v="NA"/>
    <s v="VENTE"/>
    <s v="NA"/>
    <s v="NA"/>
    <s v="NA"/>
    <x v="25"/>
    <s v="NA"/>
    <n v="16804125"/>
  </r>
  <r>
    <x v="2"/>
    <s v="VENTE"/>
    <s v="5VENTE01"/>
    <x v="48"/>
    <s v="NA"/>
    <s v="NA"/>
    <s v="NA"/>
    <s v="VENTE"/>
    <s v="NA"/>
    <s v="NA"/>
    <s v="NA"/>
    <x v="27"/>
    <s v="NA"/>
    <n v="16804125"/>
  </r>
  <r>
    <x v="2"/>
    <s v="VENTE"/>
    <s v="5VENTE01"/>
    <x v="48"/>
    <s v="NA"/>
    <s v="NA"/>
    <s v="NA"/>
    <s v="VENTE"/>
    <s v="NA"/>
    <s v="NA"/>
    <s v="NA"/>
    <x v="30"/>
    <s v="NA"/>
    <n v="22405500"/>
  </r>
  <r>
    <x v="2"/>
    <s v="VENTE"/>
    <s v="5VENTE01"/>
    <x v="48"/>
    <s v="NA"/>
    <s v="NA"/>
    <s v="NA"/>
    <s v="VENTE"/>
    <s v="NA"/>
    <s v="NA"/>
    <s v="NA"/>
    <x v="34"/>
    <s v="NA"/>
    <n v="5601375"/>
  </r>
  <r>
    <x v="2"/>
    <s v="VENTE"/>
    <s v="5VENTE01"/>
    <x v="49"/>
    <s v="NA"/>
    <s v="NA"/>
    <s v="NA"/>
    <s v="VENTE"/>
    <s v="NA"/>
    <s v="NA"/>
    <s v="NA"/>
    <x v="0"/>
    <s v="NA"/>
    <n v="11202750"/>
  </r>
  <r>
    <x v="2"/>
    <s v="VENTE"/>
    <s v="5VENTE01"/>
    <x v="49"/>
    <s v="NA"/>
    <s v="NA"/>
    <s v="NA"/>
    <s v="VENTE"/>
    <s v="NA"/>
    <s v="NA"/>
    <s v="NA"/>
    <x v="21"/>
    <s v="NA"/>
    <n v="16804125"/>
  </r>
  <r>
    <x v="2"/>
    <s v="VENTE"/>
    <s v="5VENTE01"/>
    <x v="49"/>
    <s v="NA"/>
    <s v="NA"/>
    <s v="NA"/>
    <s v="VENTE"/>
    <s v="NA"/>
    <s v="NA"/>
    <s v="NA"/>
    <x v="23"/>
    <s v="NA"/>
    <n v="16804125"/>
  </r>
  <r>
    <x v="2"/>
    <s v="VENTE"/>
    <s v="5VENTE01"/>
    <x v="49"/>
    <s v="NA"/>
    <s v="NA"/>
    <s v="NA"/>
    <s v="VENTE"/>
    <s v="NA"/>
    <s v="NA"/>
    <s v="NA"/>
    <x v="25"/>
    <s v="NA"/>
    <n v="5601375"/>
  </r>
  <r>
    <x v="2"/>
    <s v="VENTE"/>
    <s v="5VENTE01"/>
    <x v="49"/>
    <s v="NA"/>
    <s v="NA"/>
    <s v="NA"/>
    <s v="VENTE"/>
    <s v="NA"/>
    <s v="NA"/>
    <s v="NA"/>
    <x v="25"/>
    <s v="NA"/>
    <n v="16804125"/>
  </r>
  <r>
    <x v="2"/>
    <s v="VENTE"/>
    <s v="5VENTE01"/>
    <x v="49"/>
    <s v="NA"/>
    <s v="NA"/>
    <s v="NA"/>
    <s v="VENTE"/>
    <s v="NA"/>
    <s v="NA"/>
    <s v="NA"/>
    <x v="27"/>
    <s v="NA"/>
    <n v="16804125"/>
  </r>
  <r>
    <x v="2"/>
    <s v="VENTE"/>
    <s v="5VENTE01"/>
    <x v="49"/>
    <s v="NA"/>
    <s v="NA"/>
    <s v="NA"/>
    <s v="VENTE"/>
    <s v="NA"/>
    <s v="NA"/>
    <s v="NA"/>
    <x v="30"/>
    <s v="NA"/>
    <n v="22405500"/>
  </r>
  <r>
    <x v="2"/>
    <s v="VENTE"/>
    <s v="5VENTE01"/>
    <x v="49"/>
    <s v="NA"/>
    <s v="NA"/>
    <s v="NA"/>
    <s v="VENTE"/>
    <s v="NA"/>
    <s v="NA"/>
    <s v="NA"/>
    <x v="34"/>
    <s v="NA"/>
    <n v="5601375"/>
  </r>
  <r>
    <x v="2"/>
    <s v="VENTE"/>
    <s v="5VENTE01"/>
    <x v="50"/>
    <s v="NA"/>
    <s v="NA"/>
    <s v="NA"/>
    <s v="VENTE"/>
    <s v="NA"/>
    <s v="NA"/>
    <s v="NA"/>
    <x v="0"/>
    <s v="NA"/>
    <n v="11202750"/>
  </r>
  <r>
    <x v="2"/>
    <s v="VENTE"/>
    <s v="5VENTE01"/>
    <x v="50"/>
    <s v="NA"/>
    <s v="NA"/>
    <s v="NA"/>
    <s v="VENTE"/>
    <s v="NA"/>
    <s v="NA"/>
    <s v="NA"/>
    <x v="21"/>
    <s v="NA"/>
    <n v="16804125"/>
  </r>
  <r>
    <x v="2"/>
    <s v="VENTE"/>
    <s v="5VENTE01"/>
    <x v="50"/>
    <s v="NA"/>
    <s v="NA"/>
    <s v="NA"/>
    <s v="VENTE"/>
    <s v="NA"/>
    <s v="NA"/>
    <s v="NA"/>
    <x v="23"/>
    <s v="NA"/>
    <n v="16804125"/>
  </r>
  <r>
    <x v="2"/>
    <s v="VENTE"/>
    <s v="5VENTE01"/>
    <x v="50"/>
    <s v="NA"/>
    <s v="NA"/>
    <s v="NA"/>
    <s v="VENTE"/>
    <s v="NA"/>
    <s v="NA"/>
    <s v="NA"/>
    <x v="25"/>
    <s v="NA"/>
    <n v="5601375"/>
  </r>
  <r>
    <x v="2"/>
    <s v="VENTE"/>
    <s v="5VENTE01"/>
    <x v="50"/>
    <s v="NA"/>
    <s v="NA"/>
    <s v="NA"/>
    <s v="VENTE"/>
    <s v="NA"/>
    <s v="NA"/>
    <s v="NA"/>
    <x v="25"/>
    <s v="NA"/>
    <n v="16804125"/>
  </r>
  <r>
    <x v="2"/>
    <s v="VENTE"/>
    <s v="5VENTE01"/>
    <x v="50"/>
    <s v="NA"/>
    <s v="NA"/>
    <s v="NA"/>
    <s v="VENTE"/>
    <s v="NA"/>
    <s v="NA"/>
    <s v="NA"/>
    <x v="27"/>
    <s v="NA"/>
    <n v="16804125"/>
  </r>
  <r>
    <x v="2"/>
    <s v="VENTE"/>
    <s v="5VENTE01"/>
    <x v="50"/>
    <s v="NA"/>
    <s v="NA"/>
    <s v="NA"/>
    <s v="VENTE"/>
    <s v="NA"/>
    <s v="NA"/>
    <s v="NA"/>
    <x v="30"/>
    <s v="NA"/>
    <n v="22405500"/>
  </r>
  <r>
    <x v="2"/>
    <s v="VENTE"/>
    <s v="5VENTE01"/>
    <x v="50"/>
    <s v="NA"/>
    <s v="NA"/>
    <s v="NA"/>
    <s v="VENTE"/>
    <s v="NA"/>
    <s v="NA"/>
    <s v="NA"/>
    <x v="34"/>
    <s v="NA"/>
    <n v="5601375"/>
  </r>
  <r>
    <x v="2"/>
    <s v="VENTE"/>
    <s v="5VENTE01"/>
    <x v="51"/>
    <s v="NA"/>
    <s v="NA"/>
    <s v="NA"/>
    <s v="VENTE"/>
    <s v="NA"/>
    <s v="NA"/>
    <s v="NA"/>
    <x v="0"/>
    <s v="NA"/>
    <n v="10759500"/>
  </r>
  <r>
    <x v="2"/>
    <s v="VENTE"/>
    <s v="5VENTE01"/>
    <x v="51"/>
    <s v="NA"/>
    <s v="NA"/>
    <s v="NA"/>
    <s v="VENTE"/>
    <s v="NA"/>
    <s v="NA"/>
    <s v="NA"/>
    <x v="21"/>
    <s v="NA"/>
    <n v="16139250"/>
  </r>
  <r>
    <x v="2"/>
    <s v="VENTE"/>
    <s v="5VENTE01"/>
    <x v="51"/>
    <s v="NA"/>
    <s v="NA"/>
    <s v="NA"/>
    <s v="VENTE"/>
    <s v="NA"/>
    <s v="NA"/>
    <s v="NA"/>
    <x v="23"/>
    <s v="NA"/>
    <n v="16139250"/>
  </r>
  <r>
    <x v="2"/>
    <s v="VENTE"/>
    <s v="5VENTE01"/>
    <x v="51"/>
    <s v="NA"/>
    <s v="NA"/>
    <s v="NA"/>
    <s v="VENTE"/>
    <s v="NA"/>
    <s v="NA"/>
    <s v="NA"/>
    <x v="25"/>
    <s v="NA"/>
    <n v="5379750"/>
  </r>
  <r>
    <x v="2"/>
    <s v="VENTE"/>
    <s v="5VENTE01"/>
    <x v="51"/>
    <s v="NA"/>
    <s v="NA"/>
    <s v="NA"/>
    <s v="VENTE"/>
    <s v="NA"/>
    <s v="NA"/>
    <s v="NA"/>
    <x v="25"/>
    <s v="NA"/>
    <n v="16139250"/>
  </r>
  <r>
    <x v="2"/>
    <s v="VENTE"/>
    <s v="5VENTE01"/>
    <x v="51"/>
    <s v="NA"/>
    <s v="NA"/>
    <s v="NA"/>
    <s v="VENTE"/>
    <s v="NA"/>
    <s v="NA"/>
    <s v="NA"/>
    <x v="27"/>
    <s v="NA"/>
    <n v="16139250"/>
  </r>
  <r>
    <x v="2"/>
    <s v="VENTE"/>
    <s v="5VENTE01"/>
    <x v="51"/>
    <s v="NA"/>
    <s v="NA"/>
    <s v="NA"/>
    <s v="VENTE"/>
    <s v="NA"/>
    <s v="NA"/>
    <s v="NA"/>
    <x v="30"/>
    <s v="NA"/>
    <n v="21519000"/>
  </r>
  <r>
    <x v="2"/>
    <s v="VENTE"/>
    <s v="5VENTE01"/>
    <x v="51"/>
    <s v="NA"/>
    <s v="NA"/>
    <s v="NA"/>
    <s v="VENTE"/>
    <s v="NA"/>
    <s v="NA"/>
    <s v="NA"/>
    <x v="34"/>
    <s v="NA"/>
    <n v="5379750"/>
  </r>
  <r>
    <x v="2"/>
    <s v="VENTE"/>
    <s v="5VENTE01"/>
    <x v="52"/>
    <s v="NA"/>
    <s v="NA"/>
    <s v="NA"/>
    <s v="VENTE"/>
    <s v="NA"/>
    <s v="NA"/>
    <s v="NA"/>
    <x v="0"/>
    <s v="NA"/>
    <n v="10759500"/>
  </r>
  <r>
    <x v="2"/>
    <s v="VENTE"/>
    <s v="5VENTE01"/>
    <x v="52"/>
    <s v="NA"/>
    <s v="NA"/>
    <s v="NA"/>
    <s v="VENTE"/>
    <s v="NA"/>
    <s v="NA"/>
    <s v="NA"/>
    <x v="21"/>
    <s v="NA"/>
    <n v="16139250"/>
  </r>
  <r>
    <x v="2"/>
    <s v="VENTE"/>
    <s v="5VENTE01"/>
    <x v="52"/>
    <s v="NA"/>
    <s v="NA"/>
    <s v="NA"/>
    <s v="VENTE"/>
    <s v="NA"/>
    <s v="NA"/>
    <s v="NA"/>
    <x v="23"/>
    <s v="NA"/>
    <n v="16139250"/>
  </r>
  <r>
    <x v="2"/>
    <s v="VENTE"/>
    <s v="5VENTE01"/>
    <x v="52"/>
    <s v="NA"/>
    <s v="NA"/>
    <s v="NA"/>
    <s v="VENTE"/>
    <s v="NA"/>
    <s v="NA"/>
    <s v="NA"/>
    <x v="25"/>
    <s v="NA"/>
    <n v="5379750"/>
  </r>
  <r>
    <x v="2"/>
    <s v="VENTE"/>
    <s v="5VENTE01"/>
    <x v="52"/>
    <s v="NA"/>
    <s v="NA"/>
    <s v="NA"/>
    <s v="VENTE"/>
    <s v="NA"/>
    <s v="NA"/>
    <s v="NA"/>
    <x v="25"/>
    <s v="NA"/>
    <n v="16139250"/>
  </r>
  <r>
    <x v="2"/>
    <s v="VENTE"/>
    <s v="5VENTE01"/>
    <x v="52"/>
    <s v="NA"/>
    <s v="NA"/>
    <s v="NA"/>
    <s v="VENTE"/>
    <s v="NA"/>
    <s v="NA"/>
    <s v="NA"/>
    <x v="27"/>
    <s v="NA"/>
    <n v="16139250"/>
  </r>
  <r>
    <x v="2"/>
    <s v="VENTE"/>
    <s v="5VENTE01"/>
    <x v="52"/>
    <s v="NA"/>
    <s v="NA"/>
    <s v="NA"/>
    <s v="VENTE"/>
    <s v="NA"/>
    <s v="NA"/>
    <s v="NA"/>
    <x v="30"/>
    <s v="NA"/>
    <n v="21519000"/>
  </r>
  <r>
    <x v="2"/>
    <s v="VENTE"/>
    <s v="5VENTE01"/>
    <x v="52"/>
    <s v="NA"/>
    <s v="NA"/>
    <s v="NA"/>
    <s v="VENTE"/>
    <s v="NA"/>
    <s v="NA"/>
    <s v="NA"/>
    <x v="34"/>
    <s v="NA"/>
    <n v="5379750"/>
  </r>
  <r>
    <x v="2"/>
    <s v="VENTE"/>
    <s v="5VENTE01"/>
    <x v="53"/>
    <s v="NA"/>
    <s v="NA"/>
    <s v="NA"/>
    <s v="VENTE"/>
    <s v="NA"/>
    <s v="NA"/>
    <s v="NA"/>
    <x v="0"/>
    <s v="NA"/>
    <n v="10759500"/>
  </r>
  <r>
    <x v="2"/>
    <s v="VENTE"/>
    <s v="5VENTE01"/>
    <x v="53"/>
    <s v="NA"/>
    <s v="NA"/>
    <s v="NA"/>
    <s v="VENTE"/>
    <s v="NA"/>
    <s v="NA"/>
    <s v="NA"/>
    <x v="21"/>
    <s v="NA"/>
    <n v="16139250"/>
  </r>
  <r>
    <x v="2"/>
    <s v="VENTE"/>
    <s v="5VENTE01"/>
    <x v="53"/>
    <s v="NA"/>
    <s v="NA"/>
    <s v="NA"/>
    <s v="VENTE"/>
    <s v="NA"/>
    <s v="NA"/>
    <s v="NA"/>
    <x v="23"/>
    <s v="NA"/>
    <n v="16139250"/>
  </r>
  <r>
    <x v="2"/>
    <s v="VENTE"/>
    <s v="5VENTE01"/>
    <x v="53"/>
    <s v="NA"/>
    <s v="NA"/>
    <s v="NA"/>
    <s v="VENTE"/>
    <s v="NA"/>
    <s v="NA"/>
    <s v="NA"/>
    <x v="25"/>
    <s v="NA"/>
    <n v="5379750"/>
  </r>
  <r>
    <x v="2"/>
    <s v="VENTE"/>
    <s v="5VENTE01"/>
    <x v="53"/>
    <s v="NA"/>
    <s v="NA"/>
    <s v="NA"/>
    <s v="VENTE"/>
    <s v="NA"/>
    <s v="NA"/>
    <s v="NA"/>
    <x v="25"/>
    <s v="NA"/>
    <n v="16139250"/>
  </r>
  <r>
    <x v="2"/>
    <s v="VENTE"/>
    <s v="5VENTE01"/>
    <x v="53"/>
    <s v="NA"/>
    <s v="NA"/>
    <s v="NA"/>
    <s v="VENTE"/>
    <s v="NA"/>
    <s v="NA"/>
    <s v="NA"/>
    <x v="27"/>
    <s v="NA"/>
    <n v="16139250"/>
  </r>
  <r>
    <x v="2"/>
    <s v="VENTE"/>
    <s v="5VENTE01"/>
    <x v="53"/>
    <s v="NA"/>
    <s v="NA"/>
    <s v="NA"/>
    <s v="VENTE"/>
    <s v="NA"/>
    <s v="NA"/>
    <s v="NA"/>
    <x v="30"/>
    <s v="NA"/>
    <n v="21519000"/>
  </r>
  <r>
    <x v="2"/>
    <s v="VENTE"/>
    <s v="5VENTE01"/>
    <x v="53"/>
    <s v="NA"/>
    <s v="NA"/>
    <s v="NA"/>
    <s v="VENTE"/>
    <s v="NA"/>
    <s v="NA"/>
    <s v="NA"/>
    <x v="34"/>
    <s v="NA"/>
    <n v="5379750"/>
  </r>
  <r>
    <x v="2"/>
    <s v="VENTE"/>
    <s v="5VENTE01"/>
    <x v="54"/>
    <s v="NA"/>
    <s v="NA"/>
    <s v="NA"/>
    <s v="VENTE"/>
    <s v="NA"/>
    <s v="NA"/>
    <s v="NA"/>
    <x v="0"/>
    <s v="NA"/>
    <n v="10759500"/>
  </r>
  <r>
    <x v="2"/>
    <s v="VENTE"/>
    <s v="5VENTE01"/>
    <x v="54"/>
    <s v="NA"/>
    <s v="NA"/>
    <s v="NA"/>
    <s v="VENTE"/>
    <s v="NA"/>
    <s v="NA"/>
    <s v="NA"/>
    <x v="21"/>
    <s v="NA"/>
    <n v="16139250"/>
  </r>
  <r>
    <x v="2"/>
    <s v="VENTE"/>
    <s v="5VENTE01"/>
    <x v="54"/>
    <s v="NA"/>
    <s v="NA"/>
    <s v="NA"/>
    <s v="VENTE"/>
    <s v="NA"/>
    <s v="NA"/>
    <s v="NA"/>
    <x v="23"/>
    <s v="NA"/>
    <n v="16139250"/>
  </r>
  <r>
    <x v="2"/>
    <s v="VENTE"/>
    <s v="5VENTE01"/>
    <x v="54"/>
    <s v="NA"/>
    <s v="NA"/>
    <s v="NA"/>
    <s v="VENTE"/>
    <s v="NA"/>
    <s v="NA"/>
    <s v="NA"/>
    <x v="25"/>
    <s v="NA"/>
    <n v="5379750"/>
  </r>
  <r>
    <x v="2"/>
    <s v="VENTE"/>
    <s v="5VENTE01"/>
    <x v="54"/>
    <s v="NA"/>
    <s v="NA"/>
    <s v="NA"/>
    <s v="VENTE"/>
    <s v="NA"/>
    <s v="NA"/>
    <s v="NA"/>
    <x v="25"/>
    <s v="NA"/>
    <n v="16139250"/>
  </r>
  <r>
    <x v="2"/>
    <s v="VENTE"/>
    <s v="5VENTE01"/>
    <x v="54"/>
    <s v="NA"/>
    <s v="NA"/>
    <s v="NA"/>
    <s v="VENTE"/>
    <s v="NA"/>
    <s v="NA"/>
    <s v="NA"/>
    <x v="27"/>
    <s v="NA"/>
    <n v="16139250"/>
  </r>
  <r>
    <x v="2"/>
    <s v="VENTE"/>
    <s v="5VENTE01"/>
    <x v="54"/>
    <s v="NA"/>
    <s v="NA"/>
    <s v="NA"/>
    <s v="VENTE"/>
    <s v="NA"/>
    <s v="NA"/>
    <s v="NA"/>
    <x v="30"/>
    <s v="NA"/>
    <n v="21519000"/>
  </r>
  <r>
    <x v="2"/>
    <s v="VENTE"/>
    <s v="5VENTE01"/>
    <x v="54"/>
    <s v="NA"/>
    <s v="NA"/>
    <s v="NA"/>
    <s v="VENTE"/>
    <s v="NA"/>
    <s v="NA"/>
    <s v="NA"/>
    <x v="34"/>
    <s v="NA"/>
    <n v="5379750"/>
  </r>
  <r>
    <x v="2"/>
    <s v="VENTE"/>
    <s v="5VENTE01"/>
    <x v="55"/>
    <s v="NA"/>
    <s v="NA"/>
    <s v="NA"/>
    <s v="VENTE"/>
    <s v="NA"/>
    <s v="NA"/>
    <s v="NA"/>
    <x v="0"/>
    <s v="NA"/>
    <n v="10759500"/>
  </r>
  <r>
    <x v="2"/>
    <s v="VENTE"/>
    <s v="5VENTE01"/>
    <x v="55"/>
    <s v="NA"/>
    <s v="NA"/>
    <s v="NA"/>
    <s v="VENTE"/>
    <s v="NA"/>
    <s v="NA"/>
    <s v="NA"/>
    <x v="21"/>
    <s v="NA"/>
    <n v="16139250"/>
  </r>
  <r>
    <x v="2"/>
    <s v="VENTE"/>
    <s v="5VENTE01"/>
    <x v="55"/>
    <s v="NA"/>
    <s v="NA"/>
    <s v="NA"/>
    <s v="VENTE"/>
    <s v="NA"/>
    <s v="NA"/>
    <s v="NA"/>
    <x v="23"/>
    <s v="NA"/>
    <n v="16139250"/>
  </r>
  <r>
    <x v="2"/>
    <s v="VENTE"/>
    <s v="5VENTE01"/>
    <x v="55"/>
    <s v="NA"/>
    <s v="NA"/>
    <s v="NA"/>
    <s v="VENTE"/>
    <s v="NA"/>
    <s v="NA"/>
    <s v="NA"/>
    <x v="25"/>
    <s v="NA"/>
    <n v="5379750"/>
  </r>
  <r>
    <x v="2"/>
    <s v="VENTE"/>
    <s v="5VENTE01"/>
    <x v="55"/>
    <s v="NA"/>
    <s v="NA"/>
    <s v="NA"/>
    <s v="VENTE"/>
    <s v="NA"/>
    <s v="NA"/>
    <s v="NA"/>
    <x v="25"/>
    <s v="NA"/>
    <n v="16139250"/>
  </r>
  <r>
    <x v="2"/>
    <s v="VENTE"/>
    <s v="5VENTE01"/>
    <x v="55"/>
    <s v="NA"/>
    <s v="NA"/>
    <s v="NA"/>
    <s v="VENTE"/>
    <s v="NA"/>
    <s v="NA"/>
    <s v="NA"/>
    <x v="27"/>
    <s v="NA"/>
    <n v="16139250"/>
  </r>
  <r>
    <x v="2"/>
    <s v="VENTE"/>
    <s v="5VENTE01"/>
    <x v="55"/>
    <s v="NA"/>
    <s v="NA"/>
    <s v="NA"/>
    <s v="VENTE"/>
    <s v="NA"/>
    <s v="NA"/>
    <s v="NA"/>
    <x v="30"/>
    <s v="NA"/>
    <n v="21519000"/>
  </r>
  <r>
    <x v="2"/>
    <s v="VENTE"/>
    <s v="5VENTE01"/>
    <x v="55"/>
    <s v="NA"/>
    <s v="NA"/>
    <s v="NA"/>
    <s v="VENTE"/>
    <s v="NA"/>
    <s v="NA"/>
    <s v="NA"/>
    <x v="34"/>
    <s v="NA"/>
    <n v="5379750"/>
  </r>
  <r>
    <x v="2"/>
    <s v="VENTE"/>
    <s v="5VENTE01"/>
    <x v="56"/>
    <s v="NA"/>
    <s v="NA"/>
    <s v="NA"/>
    <s v="VENTE"/>
    <s v="NA"/>
    <s v="NA"/>
    <s v="NA"/>
    <x v="0"/>
    <s v="NA"/>
    <n v="10759500"/>
  </r>
  <r>
    <x v="2"/>
    <s v="VENTE"/>
    <s v="5VENTE01"/>
    <x v="56"/>
    <s v="NA"/>
    <s v="NA"/>
    <s v="NA"/>
    <s v="VENTE"/>
    <s v="NA"/>
    <s v="NA"/>
    <s v="NA"/>
    <x v="21"/>
    <s v="NA"/>
    <n v="16139250"/>
  </r>
  <r>
    <x v="2"/>
    <s v="VENTE"/>
    <s v="5VENTE01"/>
    <x v="56"/>
    <s v="NA"/>
    <s v="NA"/>
    <s v="NA"/>
    <s v="VENTE"/>
    <s v="NA"/>
    <s v="NA"/>
    <s v="NA"/>
    <x v="23"/>
    <s v="NA"/>
    <n v="16139250"/>
  </r>
  <r>
    <x v="2"/>
    <s v="VENTE"/>
    <s v="5VENTE01"/>
    <x v="56"/>
    <s v="NA"/>
    <s v="NA"/>
    <s v="NA"/>
    <s v="VENTE"/>
    <s v="NA"/>
    <s v="NA"/>
    <s v="NA"/>
    <x v="25"/>
    <s v="NA"/>
    <n v="5379750"/>
  </r>
  <r>
    <x v="2"/>
    <s v="VENTE"/>
    <s v="5VENTE01"/>
    <x v="56"/>
    <s v="NA"/>
    <s v="NA"/>
    <s v="NA"/>
    <s v="VENTE"/>
    <s v="NA"/>
    <s v="NA"/>
    <s v="NA"/>
    <x v="25"/>
    <s v="NA"/>
    <n v="16139250"/>
  </r>
  <r>
    <x v="2"/>
    <s v="VENTE"/>
    <s v="5VENTE01"/>
    <x v="56"/>
    <s v="NA"/>
    <s v="NA"/>
    <s v="NA"/>
    <s v="VENTE"/>
    <s v="NA"/>
    <s v="NA"/>
    <s v="NA"/>
    <x v="27"/>
    <s v="NA"/>
    <n v="16139250"/>
  </r>
  <r>
    <x v="2"/>
    <s v="VENTE"/>
    <s v="5VENTE01"/>
    <x v="56"/>
    <s v="NA"/>
    <s v="NA"/>
    <s v="NA"/>
    <s v="VENTE"/>
    <s v="NA"/>
    <s v="NA"/>
    <s v="NA"/>
    <x v="30"/>
    <s v="NA"/>
    <n v="21519000"/>
  </r>
  <r>
    <x v="2"/>
    <s v="VENTE"/>
    <s v="5VENTE01"/>
    <x v="56"/>
    <s v="NA"/>
    <s v="NA"/>
    <s v="NA"/>
    <s v="VENTE"/>
    <s v="NA"/>
    <s v="NA"/>
    <s v="NA"/>
    <x v="34"/>
    <s v="NA"/>
    <n v="5379750"/>
  </r>
  <r>
    <x v="2"/>
    <s v="VENTE"/>
    <s v="5VENTE01"/>
    <x v="57"/>
    <s v="NA"/>
    <s v="NA"/>
    <s v="NA"/>
    <s v="VENTE"/>
    <s v="NA"/>
    <s v="NA"/>
    <s v="NA"/>
    <x v="0"/>
    <s v="NA"/>
    <n v="10759500"/>
  </r>
  <r>
    <x v="2"/>
    <s v="VENTE"/>
    <s v="5VENTE01"/>
    <x v="57"/>
    <s v="NA"/>
    <s v="NA"/>
    <s v="NA"/>
    <s v="VENTE"/>
    <s v="NA"/>
    <s v="NA"/>
    <s v="NA"/>
    <x v="21"/>
    <s v="NA"/>
    <n v="16139250"/>
  </r>
  <r>
    <x v="2"/>
    <s v="VENTE"/>
    <s v="5VENTE01"/>
    <x v="57"/>
    <s v="NA"/>
    <s v="NA"/>
    <s v="NA"/>
    <s v="VENTE"/>
    <s v="NA"/>
    <s v="NA"/>
    <s v="NA"/>
    <x v="23"/>
    <s v="NA"/>
    <n v="16139250"/>
  </r>
  <r>
    <x v="2"/>
    <s v="VENTE"/>
    <s v="5VENTE01"/>
    <x v="57"/>
    <s v="NA"/>
    <s v="NA"/>
    <s v="NA"/>
    <s v="VENTE"/>
    <s v="NA"/>
    <s v="NA"/>
    <s v="NA"/>
    <x v="25"/>
    <s v="NA"/>
    <n v="5379750"/>
  </r>
  <r>
    <x v="2"/>
    <s v="VENTE"/>
    <s v="5VENTE01"/>
    <x v="57"/>
    <s v="NA"/>
    <s v="NA"/>
    <s v="NA"/>
    <s v="VENTE"/>
    <s v="NA"/>
    <s v="NA"/>
    <s v="NA"/>
    <x v="25"/>
    <s v="NA"/>
    <n v="16139250"/>
  </r>
  <r>
    <x v="2"/>
    <s v="VENTE"/>
    <s v="5VENTE01"/>
    <x v="57"/>
    <s v="NA"/>
    <s v="NA"/>
    <s v="NA"/>
    <s v="VENTE"/>
    <s v="NA"/>
    <s v="NA"/>
    <s v="NA"/>
    <x v="27"/>
    <s v="NA"/>
    <n v="16139250"/>
  </r>
  <r>
    <x v="2"/>
    <s v="VENTE"/>
    <s v="5VENTE01"/>
    <x v="57"/>
    <s v="NA"/>
    <s v="NA"/>
    <s v="NA"/>
    <s v="VENTE"/>
    <s v="NA"/>
    <s v="NA"/>
    <s v="NA"/>
    <x v="30"/>
    <s v="NA"/>
    <n v="21519000"/>
  </r>
  <r>
    <x v="2"/>
    <s v="VENTE"/>
    <s v="5VENTE01"/>
    <x v="57"/>
    <s v="NA"/>
    <s v="NA"/>
    <s v="NA"/>
    <s v="VENTE"/>
    <s v="NA"/>
    <s v="NA"/>
    <s v="NA"/>
    <x v="34"/>
    <s v="NA"/>
    <n v="5379750"/>
  </r>
  <r>
    <x v="2"/>
    <s v="VENTE"/>
    <s v="5VENTE01"/>
    <x v="58"/>
    <s v="NA"/>
    <s v="NA"/>
    <s v="NA"/>
    <s v="VENTE"/>
    <s v="NA"/>
    <s v="NA"/>
    <s v="NA"/>
    <x v="0"/>
    <s v="NA"/>
    <n v="10759500"/>
  </r>
  <r>
    <x v="2"/>
    <s v="VENTE"/>
    <s v="5VENTE01"/>
    <x v="58"/>
    <s v="NA"/>
    <s v="NA"/>
    <s v="NA"/>
    <s v="VENTE"/>
    <s v="NA"/>
    <s v="NA"/>
    <s v="NA"/>
    <x v="21"/>
    <s v="NA"/>
    <n v="16139250"/>
  </r>
  <r>
    <x v="2"/>
    <s v="VENTE"/>
    <s v="5VENTE01"/>
    <x v="58"/>
    <s v="NA"/>
    <s v="NA"/>
    <s v="NA"/>
    <s v="VENTE"/>
    <s v="NA"/>
    <s v="NA"/>
    <s v="NA"/>
    <x v="23"/>
    <s v="NA"/>
    <n v="16139250"/>
  </r>
  <r>
    <x v="2"/>
    <s v="VENTE"/>
    <s v="5VENTE01"/>
    <x v="58"/>
    <s v="NA"/>
    <s v="NA"/>
    <s v="NA"/>
    <s v="VENTE"/>
    <s v="NA"/>
    <s v="NA"/>
    <s v="NA"/>
    <x v="25"/>
    <s v="NA"/>
    <n v="5379750"/>
  </r>
  <r>
    <x v="2"/>
    <s v="VENTE"/>
    <s v="5VENTE01"/>
    <x v="58"/>
    <s v="NA"/>
    <s v="NA"/>
    <s v="NA"/>
    <s v="VENTE"/>
    <s v="NA"/>
    <s v="NA"/>
    <s v="NA"/>
    <x v="25"/>
    <s v="NA"/>
    <n v="16139250"/>
  </r>
  <r>
    <x v="2"/>
    <s v="VENTE"/>
    <s v="5VENTE01"/>
    <x v="58"/>
    <s v="NA"/>
    <s v="NA"/>
    <s v="NA"/>
    <s v="VENTE"/>
    <s v="NA"/>
    <s v="NA"/>
    <s v="NA"/>
    <x v="27"/>
    <s v="NA"/>
    <n v="16139250"/>
  </r>
  <r>
    <x v="2"/>
    <s v="VENTE"/>
    <s v="5VENTE01"/>
    <x v="58"/>
    <s v="NA"/>
    <s v="NA"/>
    <s v="NA"/>
    <s v="VENTE"/>
    <s v="NA"/>
    <s v="NA"/>
    <s v="NA"/>
    <x v="30"/>
    <s v="NA"/>
    <n v="21519000"/>
  </r>
  <r>
    <x v="2"/>
    <s v="VENTE"/>
    <s v="5VENTE01"/>
    <x v="58"/>
    <s v="NA"/>
    <s v="NA"/>
    <s v="NA"/>
    <s v="VENTE"/>
    <s v="NA"/>
    <s v="NA"/>
    <s v="NA"/>
    <x v="34"/>
    <s v="NA"/>
    <n v="5379750"/>
  </r>
  <r>
    <x v="2"/>
    <s v="VENTE"/>
    <s v="5VENTE01"/>
    <x v="59"/>
    <s v="NA"/>
    <s v="NA"/>
    <s v="NA"/>
    <s v="VENTE"/>
    <s v="NA"/>
    <s v="NA"/>
    <s v="NA"/>
    <x v="0"/>
    <s v="NA"/>
    <n v="12225000"/>
  </r>
  <r>
    <x v="2"/>
    <s v="VENTE"/>
    <s v="5VENTE01"/>
    <x v="59"/>
    <s v="NA"/>
    <s v="NA"/>
    <s v="NA"/>
    <s v="VENTE"/>
    <s v="NA"/>
    <s v="NA"/>
    <s v="NA"/>
    <x v="21"/>
    <s v="NA"/>
    <n v="18337500"/>
  </r>
  <r>
    <x v="2"/>
    <s v="VENTE"/>
    <s v="5VENTE01"/>
    <x v="59"/>
    <s v="NA"/>
    <s v="NA"/>
    <s v="NA"/>
    <s v="VENTE"/>
    <s v="NA"/>
    <s v="NA"/>
    <s v="NA"/>
    <x v="23"/>
    <s v="NA"/>
    <n v="18337500"/>
  </r>
  <r>
    <x v="2"/>
    <s v="VENTE"/>
    <s v="5VENTE01"/>
    <x v="59"/>
    <s v="NA"/>
    <s v="NA"/>
    <s v="NA"/>
    <s v="VENTE"/>
    <s v="NA"/>
    <s v="NA"/>
    <s v="NA"/>
    <x v="25"/>
    <s v="NA"/>
    <n v="6112500"/>
  </r>
  <r>
    <x v="2"/>
    <s v="VENTE"/>
    <s v="5VENTE01"/>
    <x v="59"/>
    <s v="NA"/>
    <s v="NA"/>
    <s v="NA"/>
    <s v="VENTE"/>
    <s v="NA"/>
    <s v="NA"/>
    <s v="NA"/>
    <x v="25"/>
    <s v="NA"/>
    <n v="18337500"/>
  </r>
  <r>
    <x v="2"/>
    <s v="VENTE"/>
    <s v="5VENTE01"/>
    <x v="59"/>
    <s v="NA"/>
    <s v="NA"/>
    <s v="NA"/>
    <s v="VENTE"/>
    <s v="NA"/>
    <s v="NA"/>
    <s v="NA"/>
    <x v="27"/>
    <s v="NA"/>
    <n v="18337500"/>
  </r>
  <r>
    <x v="2"/>
    <s v="VENTE"/>
    <s v="5VENTE01"/>
    <x v="59"/>
    <s v="NA"/>
    <s v="NA"/>
    <s v="NA"/>
    <s v="VENTE"/>
    <s v="NA"/>
    <s v="NA"/>
    <s v="NA"/>
    <x v="30"/>
    <s v="NA"/>
    <n v="24450000"/>
  </r>
  <r>
    <x v="2"/>
    <s v="VENTE"/>
    <s v="5VENTE01"/>
    <x v="59"/>
    <s v="NA"/>
    <s v="NA"/>
    <s v="NA"/>
    <s v="VENTE"/>
    <s v="NA"/>
    <s v="NA"/>
    <s v="NA"/>
    <x v="34"/>
    <s v="NA"/>
    <n v="6112500"/>
  </r>
  <r>
    <x v="2"/>
    <s v="VENTE"/>
    <s v="5VENTE01"/>
    <x v="60"/>
    <s v="NA"/>
    <s v="NA"/>
    <s v="NA"/>
    <s v="VENTE"/>
    <s v="NA"/>
    <s v="NA"/>
    <s v="NA"/>
    <x v="0"/>
    <s v="NA"/>
    <n v="12225000"/>
  </r>
  <r>
    <x v="2"/>
    <s v="VENTE"/>
    <s v="5VENTE01"/>
    <x v="60"/>
    <s v="NA"/>
    <s v="NA"/>
    <s v="NA"/>
    <s v="VENTE"/>
    <s v="NA"/>
    <s v="NA"/>
    <s v="NA"/>
    <x v="21"/>
    <s v="NA"/>
    <n v="18337500"/>
  </r>
  <r>
    <x v="2"/>
    <s v="VENTE"/>
    <s v="5VENTE01"/>
    <x v="60"/>
    <s v="NA"/>
    <s v="NA"/>
    <s v="NA"/>
    <s v="VENTE"/>
    <s v="NA"/>
    <s v="NA"/>
    <s v="NA"/>
    <x v="23"/>
    <s v="NA"/>
    <n v="18337500"/>
  </r>
  <r>
    <x v="2"/>
    <s v="VENTE"/>
    <s v="5VENTE01"/>
    <x v="60"/>
    <s v="NA"/>
    <s v="NA"/>
    <s v="NA"/>
    <s v="VENTE"/>
    <s v="NA"/>
    <s v="NA"/>
    <s v="NA"/>
    <x v="25"/>
    <s v="NA"/>
    <n v="6112500"/>
  </r>
  <r>
    <x v="2"/>
    <s v="VENTE"/>
    <s v="5VENTE01"/>
    <x v="60"/>
    <s v="NA"/>
    <s v="NA"/>
    <s v="NA"/>
    <s v="VENTE"/>
    <s v="NA"/>
    <s v="NA"/>
    <s v="NA"/>
    <x v="25"/>
    <s v="NA"/>
    <n v="18337500"/>
  </r>
  <r>
    <x v="2"/>
    <s v="VENTE"/>
    <s v="5VENTE01"/>
    <x v="60"/>
    <s v="NA"/>
    <s v="NA"/>
    <s v="NA"/>
    <s v="VENTE"/>
    <s v="NA"/>
    <s v="NA"/>
    <s v="NA"/>
    <x v="27"/>
    <s v="NA"/>
    <n v="18337500"/>
  </r>
  <r>
    <x v="2"/>
    <s v="VENTE"/>
    <s v="5VENTE01"/>
    <x v="60"/>
    <s v="NA"/>
    <s v="NA"/>
    <s v="NA"/>
    <s v="VENTE"/>
    <s v="NA"/>
    <s v="NA"/>
    <s v="NA"/>
    <x v="30"/>
    <s v="NA"/>
    <n v="24450000"/>
  </r>
  <r>
    <x v="2"/>
    <s v="VENTE"/>
    <s v="5VENTE01"/>
    <x v="60"/>
    <s v="NA"/>
    <s v="NA"/>
    <s v="NA"/>
    <s v="VENTE"/>
    <s v="NA"/>
    <s v="NA"/>
    <s v="NA"/>
    <x v="34"/>
    <s v="NA"/>
    <n v="6112500"/>
  </r>
  <r>
    <x v="2"/>
    <s v="VENTE"/>
    <s v="5VENTE01"/>
    <x v="61"/>
    <s v="NA"/>
    <s v="NA"/>
    <s v="NA"/>
    <s v="VENTE"/>
    <s v="NA"/>
    <s v="NA"/>
    <s v="NA"/>
    <x v="0"/>
    <s v="NA"/>
    <n v="12225000"/>
  </r>
  <r>
    <x v="2"/>
    <s v="VENTE"/>
    <s v="5VENTE01"/>
    <x v="61"/>
    <s v="NA"/>
    <s v="NA"/>
    <s v="NA"/>
    <s v="VENTE"/>
    <s v="NA"/>
    <s v="NA"/>
    <s v="NA"/>
    <x v="21"/>
    <s v="NA"/>
    <n v="18337500"/>
  </r>
  <r>
    <x v="2"/>
    <s v="VENTE"/>
    <s v="5VENTE01"/>
    <x v="61"/>
    <s v="NA"/>
    <s v="NA"/>
    <s v="NA"/>
    <s v="VENTE"/>
    <s v="NA"/>
    <s v="NA"/>
    <s v="NA"/>
    <x v="23"/>
    <s v="NA"/>
    <n v="18337500"/>
  </r>
  <r>
    <x v="2"/>
    <s v="VENTE"/>
    <s v="5VENTE01"/>
    <x v="61"/>
    <s v="NA"/>
    <s v="NA"/>
    <s v="NA"/>
    <s v="VENTE"/>
    <s v="NA"/>
    <s v="NA"/>
    <s v="NA"/>
    <x v="25"/>
    <s v="NA"/>
    <n v="6112500"/>
  </r>
  <r>
    <x v="2"/>
    <s v="VENTE"/>
    <s v="5VENTE01"/>
    <x v="61"/>
    <s v="NA"/>
    <s v="NA"/>
    <s v="NA"/>
    <s v="VENTE"/>
    <s v="NA"/>
    <s v="NA"/>
    <s v="NA"/>
    <x v="25"/>
    <s v="NA"/>
    <n v="18337500"/>
  </r>
  <r>
    <x v="2"/>
    <s v="VENTE"/>
    <s v="5VENTE01"/>
    <x v="61"/>
    <s v="NA"/>
    <s v="NA"/>
    <s v="NA"/>
    <s v="VENTE"/>
    <s v="NA"/>
    <s v="NA"/>
    <s v="NA"/>
    <x v="27"/>
    <s v="NA"/>
    <n v="18337500"/>
  </r>
  <r>
    <x v="2"/>
    <s v="VENTE"/>
    <s v="5VENTE01"/>
    <x v="61"/>
    <s v="NA"/>
    <s v="NA"/>
    <s v="NA"/>
    <s v="VENTE"/>
    <s v="NA"/>
    <s v="NA"/>
    <s v="NA"/>
    <x v="30"/>
    <s v="NA"/>
    <n v="24450000"/>
  </r>
  <r>
    <x v="2"/>
    <s v="VENTE"/>
    <s v="5VENTE01"/>
    <x v="61"/>
    <s v="NA"/>
    <s v="NA"/>
    <s v="NA"/>
    <s v="VENTE"/>
    <s v="NA"/>
    <s v="NA"/>
    <s v="NA"/>
    <x v="34"/>
    <s v="NA"/>
    <n v="6112500"/>
  </r>
  <r>
    <x v="2"/>
    <s v="VENTE"/>
    <s v="5VENTE01"/>
    <x v="62"/>
    <s v="NA"/>
    <s v="NA"/>
    <s v="NA"/>
    <s v="VENTE"/>
    <s v="NA"/>
    <s v="NA"/>
    <s v="NA"/>
    <x v="0"/>
    <s v="NA"/>
    <n v="12225000"/>
  </r>
  <r>
    <x v="2"/>
    <s v="VENTE"/>
    <s v="5VENTE01"/>
    <x v="62"/>
    <s v="NA"/>
    <s v="NA"/>
    <s v="NA"/>
    <s v="VENTE"/>
    <s v="NA"/>
    <s v="NA"/>
    <s v="NA"/>
    <x v="21"/>
    <s v="NA"/>
    <n v="18337500"/>
  </r>
  <r>
    <x v="2"/>
    <s v="VENTE"/>
    <s v="5VENTE01"/>
    <x v="62"/>
    <s v="NA"/>
    <s v="NA"/>
    <s v="NA"/>
    <s v="VENTE"/>
    <s v="NA"/>
    <s v="NA"/>
    <s v="NA"/>
    <x v="23"/>
    <s v="NA"/>
    <n v="18337500"/>
  </r>
  <r>
    <x v="2"/>
    <s v="VENTE"/>
    <s v="5VENTE01"/>
    <x v="62"/>
    <s v="NA"/>
    <s v="NA"/>
    <s v="NA"/>
    <s v="VENTE"/>
    <s v="NA"/>
    <s v="NA"/>
    <s v="NA"/>
    <x v="25"/>
    <s v="NA"/>
    <n v="6112500"/>
  </r>
  <r>
    <x v="2"/>
    <s v="VENTE"/>
    <s v="5VENTE01"/>
    <x v="62"/>
    <s v="NA"/>
    <s v="NA"/>
    <s v="NA"/>
    <s v="VENTE"/>
    <s v="NA"/>
    <s v="NA"/>
    <s v="NA"/>
    <x v="25"/>
    <s v="NA"/>
    <n v="18337500"/>
  </r>
  <r>
    <x v="2"/>
    <s v="VENTE"/>
    <s v="5VENTE01"/>
    <x v="62"/>
    <s v="NA"/>
    <s v="NA"/>
    <s v="NA"/>
    <s v="VENTE"/>
    <s v="NA"/>
    <s v="NA"/>
    <s v="NA"/>
    <x v="27"/>
    <s v="NA"/>
    <n v="18337500"/>
  </r>
  <r>
    <x v="2"/>
    <s v="VENTE"/>
    <s v="5VENTE01"/>
    <x v="62"/>
    <s v="NA"/>
    <s v="NA"/>
    <s v="NA"/>
    <s v="VENTE"/>
    <s v="NA"/>
    <s v="NA"/>
    <s v="NA"/>
    <x v="30"/>
    <s v="NA"/>
    <n v="24450000"/>
  </r>
  <r>
    <x v="2"/>
    <s v="VENTE"/>
    <s v="5VENTE01"/>
    <x v="62"/>
    <s v="NA"/>
    <s v="NA"/>
    <s v="NA"/>
    <s v="VENTE"/>
    <s v="NA"/>
    <s v="NA"/>
    <s v="NA"/>
    <x v="34"/>
    <s v="NA"/>
    <n v="6112500"/>
  </r>
  <r>
    <x v="2"/>
    <s v="VENTE"/>
    <s v="5VENTE01"/>
    <x v="63"/>
    <s v="NA"/>
    <s v="NA"/>
    <s v="NA"/>
    <s v="VENTE"/>
    <s v="NA"/>
    <s v="NA"/>
    <s v="NA"/>
    <x v="0"/>
    <s v="NA"/>
    <n v="12225000"/>
  </r>
  <r>
    <x v="2"/>
    <s v="VENTE"/>
    <s v="5VENTE01"/>
    <x v="63"/>
    <s v="NA"/>
    <s v="NA"/>
    <s v="NA"/>
    <s v="VENTE"/>
    <s v="NA"/>
    <s v="NA"/>
    <s v="NA"/>
    <x v="21"/>
    <s v="NA"/>
    <n v="18337500"/>
  </r>
  <r>
    <x v="2"/>
    <s v="VENTE"/>
    <s v="5VENTE01"/>
    <x v="63"/>
    <s v="NA"/>
    <s v="NA"/>
    <s v="NA"/>
    <s v="VENTE"/>
    <s v="NA"/>
    <s v="NA"/>
    <s v="NA"/>
    <x v="23"/>
    <s v="NA"/>
    <n v="18337500"/>
  </r>
  <r>
    <x v="2"/>
    <s v="VENTE"/>
    <s v="5VENTE01"/>
    <x v="63"/>
    <s v="NA"/>
    <s v="NA"/>
    <s v="NA"/>
    <s v="VENTE"/>
    <s v="NA"/>
    <s v="NA"/>
    <s v="NA"/>
    <x v="25"/>
    <s v="NA"/>
    <n v="6112500"/>
  </r>
  <r>
    <x v="2"/>
    <s v="VENTE"/>
    <s v="5VENTE01"/>
    <x v="63"/>
    <s v="NA"/>
    <s v="NA"/>
    <s v="NA"/>
    <s v="VENTE"/>
    <s v="NA"/>
    <s v="NA"/>
    <s v="NA"/>
    <x v="25"/>
    <s v="NA"/>
    <n v="18337500"/>
  </r>
  <r>
    <x v="2"/>
    <s v="VENTE"/>
    <s v="5VENTE01"/>
    <x v="63"/>
    <s v="NA"/>
    <s v="NA"/>
    <s v="NA"/>
    <s v="VENTE"/>
    <s v="NA"/>
    <s v="NA"/>
    <s v="NA"/>
    <x v="27"/>
    <s v="NA"/>
    <n v="18337500"/>
  </r>
  <r>
    <x v="2"/>
    <s v="VENTE"/>
    <s v="5VENTE01"/>
    <x v="63"/>
    <s v="NA"/>
    <s v="NA"/>
    <s v="NA"/>
    <s v="VENTE"/>
    <s v="NA"/>
    <s v="NA"/>
    <s v="NA"/>
    <x v="30"/>
    <s v="NA"/>
    <n v="24450000"/>
  </r>
  <r>
    <x v="2"/>
    <s v="VENTE"/>
    <s v="5VENTE01"/>
    <x v="63"/>
    <s v="NA"/>
    <s v="NA"/>
    <s v="NA"/>
    <s v="VENTE"/>
    <s v="NA"/>
    <s v="NA"/>
    <s v="NA"/>
    <x v="34"/>
    <s v="NA"/>
    <n v="6112500"/>
  </r>
  <r>
    <x v="2"/>
    <s v="VENTE"/>
    <s v="5VENTE01"/>
    <x v="64"/>
    <s v="NA"/>
    <s v="NA"/>
    <s v="NA"/>
    <s v="VENTE"/>
    <s v="NA"/>
    <s v="NA"/>
    <s v="NA"/>
    <x v="0"/>
    <s v="NA"/>
    <n v="12225000"/>
  </r>
  <r>
    <x v="2"/>
    <s v="VENTE"/>
    <s v="5VENTE01"/>
    <x v="64"/>
    <s v="NA"/>
    <s v="NA"/>
    <s v="NA"/>
    <s v="VENTE"/>
    <s v="NA"/>
    <s v="NA"/>
    <s v="NA"/>
    <x v="21"/>
    <s v="NA"/>
    <n v="18337500"/>
  </r>
  <r>
    <x v="2"/>
    <s v="VENTE"/>
    <s v="5VENTE01"/>
    <x v="64"/>
    <s v="NA"/>
    <s v="NA"/>
    <s v="NA"/>
    <s v="VENTE"/>
    <s v="NA"/>
    <s v="NA"/>
    <s v="NA"/>
    <x v="23"/>
    <s v="NA"/>
    <n v="18337500"/>
  </r>
  <r>
    <x v="2"/>
    <s v="VENTE"/>
    <s v="5VENTE01"/>
    <x v="64"/>
    <s v="NA"/>
    <s v="NA"/>
    <s v="NA"/>
    <s v="VENTE"/>
    <s v="NA"/>
    <s v="NA"/>
    <s v="NA"/>
    <x v="25"/>
    <s v="NA"/>
    <n v="6112500"/>
  </r>
  <r>
    <x v="2"/>
    <s v="VENTE"/>
    <s v="5VENTE01"/>
    <x v="64"/>
    <s v="NA"/>
    <s v="NA"/>
    <s v="NA"/>
    <s v="VENTE"/>
    <s v="NA"/>
    <s v="NA"/>
    <s v="NA"/>
    <x v="25"/>
    <s v="NA"/>
    <n v="18337500"/>
  </r>
  <r>
    <x v="2"/>
    <s v="VENTE"/>
    <s v="5VENTE01"/>
    <x v="64"/>
    <s v="NA"/>
    <s v="NA"/>
    <s v="NA"/>
    <s v="VENTE"/>
    <s v="NA"/>
    <s v="NA"/>
    <s v="NA"/>
    <x v="27"/>
    <s v="NA"/>
    <n v="18337500"/>
  </r>
  <r>
    <x v="2"/>
    <s v="VENTE"/>
    <s v="5VENTE01"/>
    <x v="64"/>
    <s v="NA"/>
    <s v="NA"/>
    <s v="NA"/>
    <s v="VENTE"/>
    <s v="NA"/>
    <s v="NA"/>
    <s v="NA"/>
    <x v="30"/>
    <s v="NA"/>
    <n v="24450000"/>
  </r>
  <r>
    <x v="2"/>
    <s v="VENTE"/>
    <s v="5VENTE01"/>
    <x v="64"/>
    <s v="NA"/>
    <s v="NA"/>
    <s v="NA"/>
    <s v="VENTE"/>
    <s v="NA"/>
    <s v="NA"/>
    <s v="NA"/>
    <x v="34"/>
    <s v="NA"/>
    <n v="6112500"/>
  </r>
  <r>
    <x v="2"/>
    <s v="VENTE"/>
    <s v="5VENTE01"/>
    <x v="65"/>
    <s v="NA"/>
    <s v="NA"/>
    <s v="NA"/>
    <s v="VENTE"/>
    <s v="NA"/>
    <s v="NA"/>
    <s v="NA"/>
    <x v="0"/>
    <s v="NA"/>
    <n v="12225000"/>
  </r>
  <r>
    <x v="2"/>
    <s v="VENTE"/>
    <s v="5VENTE01"/>
    <x v="65"/>
    <s v="NA"/>
    <s v="NA"/>
    <s v="NA"/>
    <s v="VENTE"/>
    <s v="NA"/>
    <s v="NA"/>
    <s v="NA"/>
    <x v="21"/>
    <s v="NA"/>
    <n v="18337500"/>
  </r>
  <r>
    <x v="2"/>
    <s v="VENTE"/>
    <s v="5VENTE01"/>
    <x v="65"/>
    <s v="NA"/>
    <s v="NA"/>
    <s v="NA"/>
    <s v="VENTE"/>
    <s v="NA"/>
    <s v="NA"/>
    <s v="NA"/>
    <x v="23"/>
    <s v="NA"/>
    <n v="18337500"/>
  </r>
  <r>
    <x v="2"/>
    <s v="VENTE"/>
    <s v="5VENTE01"/>
    <x v="65"/>
    <s v="NA"/>
    <s v="NA"/>
    <s v="NA"/>
    <s v="VENTE"/>
    <s v="NA"/>
    <s v="NA"/>
    <s v="NA"/>
    <x v="25"/>
    <s v="NA"/>
    <n v="6112500"/>
  </r>
  <r>
    <x v="2"/>
    <s v="VENTE"/>
    <s v="5VENTE01"/>
    <x v="65"/>
    <s v="NA"/>
    <s v="NA"/>
    <s v="NA"/>
    <s v="VENTE"/>
    <s v="NA"/>
    <s v="NA"/>
    <s v="NA"/>
    <x v="25"/>
    <s v="NA"/>
    <n v="18337500"/>
  </r>
  <r>
    <x v="2"/>
    <s v="VENTE"/>
    <s v="5VENTE01"/>
    <x v="65"/>
    <s v="NA"/>
    <s v="NA"/>
    <s v="NA"/>
    <s v="VENTE"/>
    <s v="NA"/>
    <s v="NA"/>
    <s v="NA"/>
    <x v="27"/>
    <s v="NA"/>
    <n v="18337500"/>
  </r>
  <r>
    <x v="2"/>
    <s v="VENTE"/>
    <s v="5VENTE01"/>
    <x v="65"/>
    <s v="NA"/>
    <s v="NA"/>
    <s v="NA"/>
    <s v="VENTE"/>
    <s v="NA"/>
    <s v="NA"/>
    <s v="NA"/>
    <x v="30"/>
    <s v="NA"/>
    <n v="24450000"/>
  </r>
  <r>
    <x v="2"/>
    <s v="VENTE"/>
    <s v="5VENTE01"/>
    <x v="65"/>
    <s v="NA"/>
    <s v="NA"/>
    <s v="NA"/>
    <s v="VENTE"/>
    <s v="NA"/>
    <s v="NA"/>
    <s v="NA"/>
    <x v="34"/>
    <s v="NA"/>
    <n v="6112500"/>
  </r>
  <r>
    <x v="2"/>
    <s v="VENTE"/>
    <s v="5VENTE01"/>
    <x v="66"/>
    <s v="NA"/>
    <s v="NA"/>
    <s v="NA"/>
    <s v="VENTE"/>
    <s v="NA"/>
    <s v="NA"/>
    <s v="NA"/>
    <x v="0"/>
    <s v="NA"/>
    <n v="12225000"/>
  </r>
  <r>
    <x v="2"/>
    <s v="VENTE"/>
    <s v="5VENTE01"/>
    <x v="66"/>
    <s v="NA"/>
    <s v="NA"/>
    <s v="NA"/>
    <s v="VENTE"/>
    <s v="NA"/>
    <s v="NA"/>
    <s v="NA"/>
    <x v="21"/>
    <s v="NA"/>
    <n v="18337500"/>
  </r>
  <r>
    <x v="2"/>
    <s v="VENTE"/>
    <s v="5VENTE01"/>
    <x v="66"/>
    <s v="NA"/>
    <s v="NA"/>
    <s v="NA"/>
    <s v="VENTE"/>
    <s v="NA"/>
    <s v="NA"/>
    <s v="NA"/>
    <x v="23"/>
    <s v="NA"/>
    <n v="18337500"/>
  </r>
  <r>
    <x v="2"/>
    <s v="VENTE"/>
    <s v="5VENTE01"/>
    <x v="66"/>
    <s v="NA"/>
    <s v="NA"/>
    <s v="NA"/>
    <s v="VENTE"/>
    <s v="NA"/>
    <s v="NA"/>
    <s v="NA"/>
    <x v="25"/>
    <s v="NA"/>
    <n v="6112500"/>
  </r>
  <r>
    <x v="2"/>
    <s v="VENTE"/>
    <s v="5VENTE01"/>
    <x v="66"/>
    <s v="NA"/>
    <s v="NA"/>
    <s v="NA"/>
    <s v="VENTE"/>
    <s v="NA"/>
    <s v="NA"/>
    <s v="NA"/>
    <x v="25"/>
    <s v="NA"/>
    <n v="18337500"/>
  </r>
  <r>
    <x v="2"/>
    <s v="VENTE"/>
    <s v="5VENTE01"/>
    <x v="66"/>
    <s v="NA"/>
    <s v="NA"/>
    <s v="NA"/>
    <s v="VENTE"/>
    <s v="NA"/>
    <s v="NA"/>
    <s v="NA"/>
    <x v="27"/>
    <s v="NA"/>
    <n v="18337500"/>
  </r>
  <r>
    <x v="2"/>
    <s v="VENTE"/>
    <s v="5VENTE01"/>
    <x v="66"/>
    <s v="NA"/>
    <s v="NA"/>
    <s v="NA"/>
    <s v="VENTE"/>
    <s v="NA"/>
    <s v="NA"/>
    <s v="NA"/>
    <x v="30"/>
    <s v="NA"/>
    <n v="24450000"/>
  </r>
  <r>
    <x v="2"/>
    <s v="VENTE"/>
    <s v="5VENTE01"/>
    <x v="66"/>
    <s v="NA"/>
    <s v="NA"/>
    <s v="NA"/>
    <s v="VENTE"/>
    <s v="NA"/>
    <s v="NA"/>
    <s v="NA"/>
    <x v="34"/>
    <s v="NA"/>
    <n v="6112500"/>
  </r>
  <r>
    <x v="2"/>
    <s v="VENTE"/>
    <s v="5VENTE01"/>
    <x v="67"/>
    <s v="NA"/>
    <s v="NA"/>
    <s v="NA"/>
    <s v="VENTE"/>
    <s v="NA"/>
    <s v="NA"/>
    <s v="NA"/>
    <x v="0"/>
    <s v="NA"/>
    <n v="45000000"/>
  </r>
  <r>
    <x v="2"/>
    <s v="VENTE"/>
    <s v="5VENTE01"/>
    <x v="67"/>
    <s v="NA"/>
    <s v="NA"/>
    <s v="NA"/>
    <s v="VENTE"/>
    <s v="NA"/>
    <s v="NA"/>
    <s v="NA"/>
    <x v="21"/>
    <s v="NA"/>
    <n v="67500000"/>
  </r>
  <r>
    <x v="2"/>
    <s v="VENTE"/>
    <s v="5VENTE01"/>
    <x v="67"/>
    <s v="NA"/>
    <s v="NA"/>
    <s v="NA"/>
    <s v="VENTE"/>
    <s v="NA"/>
    <s v="NA"/>
    <s v="NA"/>
    <x v="23"/>
    <s v="NA"/>
    <n v="67500000"/>
  </r>
  <r>
    <x v="2"/>
    <s v="VENTE"/>
    <s v="5VENTE01"/>
    <x v="67"/>
    <s v="NA"/>
    <s v="NA"/>
    <s v="NA"/>
    <s v="VENTE"/>
    <s v="NA"/>
    <s v="NA"/>
    <s v="NA"/>
    <x v="25"/>
    <s v="NA"/>
    <n v="22500000"/>
  </r>
  <r>
    <x v="2"/>
    <s v="VENTE"/>
    <s v="5VENTE01"/>
    <x v="67"/>
    <s v="NA"/>
    <s v="NA"/>
    <s v="NA"/>
    <s v="VENTE"/>
    <s v="NA"/>
    <s v="NA"/>
    <s v="NA"/>
    <x v="25"/>
    <s v="NA"/>
    <n v="67500000"/>
  </r>
  <r>
    <x v="2"/>
    <s v="VENTE"/>
    <s v="5VENTE01"/>
    <x v="67"/>
    <s v="NA"/>
    <s v="NA"/>
    <s v="NA"/>
    <s v="VENTE"/>
    <s v="NA"/>
    <s v="NA"/>
    <s v="NA"/>
    <x v="27"/>
    <s v="NA"/>
    <n v="67500000"/>
  </r>
  <r>
    <x v="2"/>
    <s v="VENTE"/>
    <s v="5VENTE01"/>
    <x v="67"/>
    <s v="NA"/>
    <s v="NA"/>
    <s v="NA"/>
    <s v="VENTE"/>
    <s v="NA"/>
    <s v="NA"/>
    <s v="NA"/>
    <x v="30"/>
    <s v="NA"/>
    <n v="90000000"/>
  </r>
  <r>
    <x v="2"/>
    <s v="VENTE"/>
    <s v="5VENTE01"/>
    <x v="67"/>
    <s v="NA"/>
    <s v="NA"/>
    <s v="NA"/>
    <s v="VENTE"/>
    <s v="NA"/>
    <s v="NA"/>
    <s v="NA"/>
    <x v="34"/>
    <s v="NA"/>
    <n v="22500000"/>
  </r>
  <r>
    <x v="2"/>
    <s v="VENTE"/>
    <s v="5VENTE01"/>
    <x v="68"/>
    <s v="NA"/>
    <s v="NA"/>
    <s v="NA"/>
    <s v="VENTE"/>
    <s v="NA"/>
    <s v="NA"/>
    <s v="NA"/>
    <x v="0"/>
    <s v="NA"/>
    <n v="3000000"/>
  </r>
  <r>
    <x v="2"/>
    <s v="VENTE"/>
    <s v="5VENTE01"/>
    <x v="68"/>
    <s v="NA"/>
    <s v="NA"/>
    <s v="NA"/>
    <s v="VENTE"/>
    <s v="NA"/>
    <s v="NA"/>
    <s v="NA"/>
    <x v="21"/>
    <s v="NA"/>
    <n v="4500000"/>
  </r>
  <r>
    <x v="2"/>
    <s v="VENTE"/>
    <s v="5VENTE01"/>
    <x v="68"/>
    <s v="NA"/>
    <s v="NA"/>
    <s v="NA"/>
    <s v="VENTE"/>
    <s v="NA"/>
    <s v="NA"/>
    <s v="NA"/>
    <x v="23"/>
    <s v="NA"/>
    <n v="4500000"/>
  </r>
  <r>
    <x v="2"/>
    <s v="VENTE"/>
    <s v="5VENTE01"/>
    <x v="68"/>
    <s v="NA"/>
    <s v="NA"/>
    <s v="NA"/>
    <s v="VENTE"/>
    <s v="NA"/>
    <s v="NA"/>
    <s v="NA"/>
    <x v="25"/>
    <s v="NA"/>
    <n v="1500000"/>
  </r>
  <r>
    <x v="2"/>
    <s v="VENTE"/>
    <s v="5VENTE01"/>
    <x v="68"/>
    <s v="NA"/>
    <s v="NA"/>
    <s v="NA"/>
    <s v="VENTE"/>
    <s v="NA"/>
    <s v="NA"/>
    <s v="NA"/>
    <x v="25"/>
    <s v="NA"/>
    <n v="4500000"/>
  </r>
  <r>
    <x v="2"/>
    <s v="VENTE"/>
    <s v="5VENTE01"/>
    <x v="68"/>
    <s v="NA"/>
    <s v="NA"/>
    <s v="NA"/>
    <s v="VENTE"/>
    <s v="NA"/>
    <s v="NA"/>
    <s v="NA"/>
    <x v="27"/>
    <s v="NA"/>
    <n v="4500000"/>
  </r>
  <r>
    <x v="2"/>
    <s v="VENTE"/>
    <s v="5VENTE01"/>
    <x v="68"/>
    <s v="NA"/>
    <s v="NA"/>
    <s v="NA"/>
    <s v="VENTE"/>
    <s v="NA"/>
    <s v="NA"/>
    <s v="NA"/>
    <x v="30"/>
    <s v="NA"/>
    <n v="6000000"/>
  </r>
  <r>
    <x v="2"/>
    <s v="VENTE"/>
    <s v="5VENTE01"/>
    <x v="68"/>
    <s v="NA"/>
    <s v="NA"/>
    <s v="NA"/>
    <s v="VENTE"/>
    <s v="NA"/>
    <s v="NA"/>
    <s v="NA"/>
    <x v="34"/>
    <s v="NA"/>
    <n v="150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9">
  <r>
    <x v="0"/>
    <x v="0"/>
    <s v="4CHANNE01"/>
    <x v="0"/>
    <n v="0.01"/>
    <s v="COUT CONSTRUCTION TOTAL TTC (1)"/>
    <s v="NA"/>
    <x v="0"/>
    <s v="NA"/>
    <s v="NA"/>
    <s v="NA"/>
    <x v="0"/>
    <n v="0"/>
    <n v="-29529500"/>
  </r>
  <r>
    <x v="0"/>
    <x v="0"/>
    <s v="4CHANNE07"/>
    <x v="1"/>
    <s v="NA"/>
    <s v="NA"/>
    <s v="NA"/>
    <x v="1"/>
    <s v="NA"/>
    <s v="NA"/>
    <s v="NA"/>
    <x v="0"/>
    <s v="NA"/>
    <n v="-3239375.9107683897"/>
  </r>
  <r>
    <x v="0"/>
    <x v="0"/>
    <s v="4CHANNE07"/>
    <x v="1"/>
    <s v="NA"/>
    <s v="NA"/>
    <s v="NA"/>
    <x v="1"/>
    <s v="NA"/>
    <s v="NA"/>
    <s v="NA"/>
    <x v="1"/>
    <s v="NA"/>
    <n v="-3523371.8503476083"/>
  </r>
  <r>
    <x v="0"/>
    <x v="0"/>
    <s v="4CHANNE07"/>
    <x v="1"/>
    <s v="NA"/>
    <s v="NA"/>
    <s v="NA"/>
    <x v="1"/>
    <s v="NA"/>
    <s v="NA"/>
    <s v="NA"/>
    <x v="2"/>
    <s v="NA"/>
    <n v="-2743650.5017692149"/>
  </r>
  <r>
    <x v="0"/>
    <x v="0"/>
    <s v="4CHANNE07"/>
    <x v="1"/>
    <s v="NA"/>
    <s v="NA"/>
    <s v="NA"/>
    <x v="1"/>
    <s v="NA"/>
    <s v="NA"/>
    <s v="NA"/>
    <x v="3"/>
    <s v="NA"/>
    <n v="-937671.14883035421"/>
  </r>
  <r>
    <x v="0"/>
    <x v="0"/>
    <s v="4CHANNE07"/>
    <x v="1"/>
    <s v="NA"/>
    <s v="NA"/>
    <s v="NA"/>
    <x v="1"/>
    <s v="NA"/>
    <s v="NA"/>
    <s v="NA"/>
    <x v="4"/>
    <s v="NA"/>
    <n v="-1878668.9934820533"/>
  </r>
  <r>
    <x v="0"/>
    <x v="0"/>
    <s v="4CHANNE02"/>
    <x v="2"/>
    <s v="NA"/>
    <s v="FORFAIT"/>
    <s v="NA"/>
    <x v="2"/>
    <s v="NA"/>
    <s v="NA"/>
    <s v="NA"/>
    <x v="5"/>
    <n v="0"/>
    <n v="-40000000"/>
  </r>
  <r>
    <x v="0"/>
    <x v="0"/>
    <s v="4CHANNE04"/>
    <x v="3"/>
    <s v="NA"/>
    <s v="NA"/>
    <s v="NA"/>
    <x v="3"/>
    <s v="NA"/>
    <s v="NA"/>
    <s v="NA"/>
    <x v="5"/>
    <s v="NA"/>
    <n v="-1200000"/>
  </r>
  <r>
    <x v="0"/>
    <x v="0"/>
    <s v="4CHANNE05"/>
    <x v="4"/>
    <s v="NA"/>
    <s v="NA"/>
    <s v="NA"/>
    <x v="4"/>
    <s v="NA"/>
    <s v="NA"/>
    <s v="NA"/>
    <x v="5"/>
    <s v="NA"/>
    <n v="0"/>
  </r>
  <r>
    <x v="0"/>
    <x v="1"/>
    <s v="1CHFON04"/>
    <x v="5"/>
    <s v="NA"/>
    <s v="FORFAIT"/>
    <s v="NA"/>
    <x v="5"/>
    <s v="NA"/>
    <s v="NA"/>
    <s v="NA"/>
    <x v="6"/>
    <n v="0"/>
    <n v="-3700000"/>
  </r>
  <r>
    <x v="0"/>
    <x v="1"/>
    <s v="1CHFON05"/>
    <x v="6"/>
    <s v="NA"/>
    <s v="FORFAIT"/>
    <s v="NA"/>
    <x v="6"/>
    <s v="NA"/>
    <s v="NA"/>
    <s v="NA"/>
    <x v="6"/>
    <n v="0"/>
    <n v="-8000000"/>
  </r>
  <r>
    <x v="0"/>
    <x v="1"/>
    <s v="1CHFON02"/>
    <x v="7"/>
    <n v="0.08"/>
    <s v="VALEUR TERRAIN"/>
    <s v="NA"/>
    <x v="7"/>
    <s v="NA"/>
    <s v="NA"/>
    <s v="NA"/>
    <x v="0"/>
    <n v="0"/>
    <n v="-40000000"/>
  </r>
  <r>
    <x v="0"/>
    <x v="1"/>
    <s v="1CHFON06"/>
    <x v="8"/>
    <s v="NA"/>
    <s v="FORFAIT"/>
    <s v="NA"/>
    <x v="8"/>
    <s v="NA"/>
    <s v="NA"/>
    <s v="NA"/>
    <x v="0"/>
    <n v="0"/>
    <n v="-1000000"/>
  </r>
  <r>
    <x v="0"/>
    <x v="1"/>
    <s v="1CHFON07"/>
    <x v="9"/>
    <s v="NA"/>
    <s v="FORFAIT"/>
    <s v="NA"/>
    <x v="9"/>
    <s v="NA"/>
    <s v="NA"/>
    <s v="NA"/>
    <x v="0"/>
    <n v="0"/>
    <n v="-3000000"/>
  </r>
  <r>
    <x v="0"/>
    <x v="1"/>
    <s v="1CHFON08"/>
    <x v="10"/>
    <s v="NA"/>
    <s v="FORFAIT"/>
    <s v="NA"/>
    <x v="10"/>
    <s v="NA"/>
    <s v="NA"/>
    <s v="NA"/>
    <x v="0"/>
    <n v="0"/>
    <n v="-100000"/>
  </r>
  <r>
    <x v="0"/>
    <x v="1"/>
    <s v="1CHFON09"/>
    <x v="11"/>
    <s v="NA"/>
    <s v="FORFAIT"/>
    <s v="NA"/>
    <x v="11"/>
    <s v="NA"/>
    <s v="NA"/>
    <s v="NA"/>
    <x v="0"/>
    <n v="0"/>
    <n v="-100000"/>
  </r>
  <r>
    <x v="0"/>
    <x v="1"/>
    <s v="1CHFON11"/>
    <x v="12"/>
    <s v="NA"/>
    <s v="FORFAIT"/>
    <s v="NA"/>
    <x v="12"/>
    <s v="NA"/>
    <s v="NA"/>
    <s v="NA"/>
    <x v="0"/>
    <n v="0"/>
    <n v="-12000000"/>
  </r>
  <r>
    <x v="0"/>
    <x v="1"/>
    <s v="1CHFON10"/>
    <x v="13"/>
    <n v="0.02"/>
    <s v="VALEUR TERRAIN"/>
    <s v="NA"/>
    <x v="13"/>
    <s v="NA"/>
    <s v="NA"/>
    <s v="NA"/>
    <x v="1"/>
    <n v="0"/>
    <n v="-10000000"/>
  </r>
  <r>
    <x v="0"/>
    <x v="1"/>
    <s v="1CHFON01"/>
    <x v="14"/>
    <s v="NA"/>
    <s v="NA"/>
    <s v="NA"/>
    <x v="14"/>
    <s v="NA"/>
    <s v="NA"/>
    <s v="NA"/>
    <x v="5"/>
    <n v="750"/>
    <n v="-500000000"/>
  </r>
  <r>
    <x v="0"/>
    <x v="1"/>
    <s v="1CHFON03"/>
    <x v="15"/>
    <n v="0.03"/>
    <s v="VALEUR TERRAIN"/>
    <s v="NA"/>
    <x v="15"/>
    <s v="NA"/>
    <s v="NA"/>
    <s v="NA"/>
    <x v="5"/>
    <n v="750"/>
    <n v="-15000000"/>
  </r>
  <r>
    <x v="0"/>
    <x v="2"/>
    <s v="2CHCON01"/>
    <x v="16"/>
    <n v="0.627"/>
    <s v="COUT CONSTRUCTION TOTAL TTC (1)"/>
    <n v="1"/>
    <x v="16"/>
    <s v="NA"/>
    <n v="0.28000000000000003"/>
    <n v="60"/>
    <x v="0"/>
    <n v="60"/>
    <n v="-518419902.00000006"/>
  </r>
  <r>
    <x v="0"/>
    <x v="2"/>
    <s v="2CHCON02"/>
    <x v="16"/>
    <n v="0.627"/>
    <s v="COUT CONSTRUCTION TOTAL TTC (1)"/>
    <n v="2"/>
    <x v="17"/>
    <s v="NA"/>
    <n v="0"/>
    <n v="60"/>
    <x v="1"/>
    <n v="120"/>
    <n v="0"/>
  </r>
  <r>
    <x v="0"/>
    <x v="2"/>
    <s v="2CHCON03"/>
    <x v="16"/>
    <n v="0.627"/>
    <s v="COUT CONSTRUCTION TOTAL TTC (1)"/>
    <n v="3"/>
    <x v="18"/>
    <s v="NA"/>
    <n v="0"/>
    <n v="60"/>
    <x v="2"/>
    <n v="180"/>
    <n v="0"/>
  </r>
  <r>
    <x v="0"/>
    <x v="2"/>
    <s v="2CHCON04"/>
    <x v="16"/>
    <n v="0.627"/>
    <s v="COUT CONSTRUCTION TOTAL TTC (1)"/>
    <n v="4"/>
    <x v="19"/>
    <s v="NA"/>
    <n v="0"/>
    <n v="45"/>
    <x v="4"/>
    <n v="225"/>
    <n v="0"/>
  </r>
  <r>
    <x v="0"/>
    <x v="2"/>
    <s v="2CHCON05"/>
    <x v="16"/>
    <n v="0.627"/>
    <s v="COUT CONSTRUCTION TOTAL TTC (1)"/>
    <n v="5"/>
    <x v="20"/>
    <s v="NA"/>
    <n v="0.08"/>
    <n v="45"/>
    <x v="7"/>
    <n v="270"/>
    <n v="-148119972"/>
  </r>
  <r>
    <x v="0"/>
    <x v="2"/>
    <s v="2CHCON06"/>
    <x v="16"/>
    <n v="0.627"/>
    <s v="COUT CONSTRUCTION TOTAL TTC (1)"/>
    <n v="6"/>
    <x v="21"/>
    <s v="NA"/>
    <n v="0.08"/>
    <n v="45"/>
    <x v="8"/>
    <n v="315"/>
    <n v="-148119972"/>
  </r>
  <r>
    <x v="0"/>
    <x v="2"/>
    <s v="2CHCON07"/>
    <x v="16"/>
    <n v="0.627"/>
    <s v="COUT CONSTRUCTION TOTAL TTC (1)"/>
    <n v="7"/>
    <x v="22"/>
    <s v="NA"/>
    <n v="0.08"/>
    <n v="45"/>
    <x v="9"/>
    <n v="360"/>
    <n v="-148119972"/>
  </r>
  <r>
    <x v="0"/>
    <x v="2"/>
    <s v="2CHCON08"/>
    <x v="16"/>
    <n v="0.627"/>
    <s v="COUT CONSTRUCTION TOTAL TTC (1)"/>
    <n v="8"/>
    <x v="23"/>
    <s v="NA"/>
    <n v="0.08"/>
    <n v="45"/>
    <x v="10"/>
    <n v="405"/>
    <n v="-148119972"/>
  </r>
  <r>
    <x v="0"/>
    <x v="2"/>
    <s v="2CHCON09"/>
    <x v="16"/>
    <n v="0.627"/>
    <s v="COUT CONSTRUCTION TOTAL TTC (1)"/>
    <n v="9"/>
    <x v="24"/>
    <s v="A"/>
    <n v="0.08"/>
    <n v="45"/>
    <x v="11"/>
    <n v="450"/>
    <n v="-148119972"/>
  </r>
  <r>
    <x v="0"/>
    <x v="2"/>
    <s v="2CHCON15"/>
    <x v="17"/>
    <n v="0.34799999999999998"/>
    <s v="COUT CONSTRUCTION TOTAL TTC (1)"/>
    <n v="15"/>
    <x v="25"/>
    <s v="A"/>
    <n v="0.1"/>
    <n v="45"/>
    <x v="11"/>
    <n v="450"/>
    <n v="-102762660"/>
  </r>
  <r>
    <x v="0"/>
    <x v="2"/>
    <s v="2CHCON10"/>
    <x v="16"/>
    <n v="0.627"/>
    <s v="COUT CONSTRUCTION TOTAL TTC (1)"/>
    <n v="10"/>
    <x v="26"/>
    <s v="B"/>
    <n v="0.08"/>
    <n v="45"/>
    <x v="12"/>
    <n v="495"/>
    <n v="-148119972"/>
  </r>
  <r>
    <x v="0"/>
    <x v="2"/>
    <s v="2CHCON16"/>
    <x v="17"/>
    <n v="0.34799999999999998"/>
    <s v="COUT CONSTRUCTION TOTAL TTC (1)"/>
    <n v="16"/>
    <x v="27"/>
    <s v="B"/>
    <n v="0.1"/>
    <n v="45"/>
    <x v="12"/>
    <n v="495"/>
    <n v="-102762660"/>
  </r>
  <r>
    <x v="0"/>
    <x v="2"/>
    <s v="2CHCON11"/>
    <x v="16"/>
    <n v="0.627"/>
    <s v="COUT CONSTRUCTION TOTAL TTC (1)"/>
    <n v="11"/>
    <x v="28"/>
    <s v="C"/>
    <n v="0.08"/>
    <n v="45"/>
    <x v="13"/>
    <n v="540"/>
    <n v="-148119972"/>
  </r>
  <r>
    <x v="0"/>
    <x v="2"/>
    <s v="2CHCON17"/>
    <x v="17"/>
    <n v="0.34799999999999998"/>
    <s v="COUT CONSTRUCTION TOTAL TTC (1)"/>
    <n v="17"/>
    <x v="29"/>
    <s v="C"/>
    <n v="0.1"/>
    <n v="45"/>
    <x v="13"/>
    <n v="540"/>
    <n v="-102762660"/>
  </r>
  <r>
    <x v="0"/>
    <x v="2"/>
    <s v="2CHCON12"/>
    <x v="16"/>
    <n v="0.627"/>
    <s v="COUT CONSTRUCTION TOTAL TTC (1)"/>
    <n v="12"/>
    <x v="30"/>
    <s v="D"/>
    <n v="0.08"/>
    <n v="45"/>
    <x v="14"/>
    <n v="585"/>
    <n v="-148119972"/>
  </r>
  <r>
    <x v="0"/>
    <x v="2"/>
    <s v="2CHCON18"/>
    <x v="17"/>
    <n v="0.34799999999999998"/>
    <s v="COUT CONSTRUCTION TOTAL TTC (1)"/>
    <n v="18"/>
    <x v="31"/>
    <s v="D"/>
    <n v="0.1"/>
    <n v="45"/>
    <x v="14"/>
    <n v="585"/>
    <n v="-102762660"/>
  </r>
  <r>
    <x v="0"/>
    <x v="2"/>
    <s v="2CHCON13"/>
    <x v="16"/>
    <n v="0.627"/>
    <s v="COUT CONSTRUCTION TOTAL TTC (1)"/>
    <n v="13"/>
    <x v="32"/>
    <s v="E"/>
    <n v="0.08"/>
    <n v="45"/>
    <x v="15"/>
    <n v="630"/>
    <n v="-148119972"/>
  </r>
  <r>
    <x v="0"/>
    <x v="2"/>
    <s v="2CHCON19"/>
    <x v="17"/>
    <n v="0.34799999999999998"/>
    <s v="COUT CONSTRUCTION TOTAL TTC (1)"/>
    <n v="19"/>
    <x v="33"/>
    <s v="E"/>
    <n v="0.1"/>
    <n v="45"/>
    <x v="15"/>
    <n v="630"/>
    <n v="-102762660"/>
  </r>
  <r>
    <x v="0"/>
    <x v="2"/>
    <s v="2CHCON14"/>
    <x v="18"/>
    <n v="2.5000000000000001E-2"/>
    <s v="COUT CONSTRUCTION TOTAL TTC (1)"/>
    <n v="14"/>
    <x v="34"/>
    <s v="F"/>
    <n v="1"/>
    <n v="30"/>
    <x v="16"/>
    <n v="660"/>
    <n v="-73823750"/>
  </r>
  <r>
    <x v="0"/>
    <x v="2"/>
    <s v="2CHCON20"/>
    <x v="17"/>
    <n v="0.34799999999999998"/>
    <s v="COUT CONSTRUCTION TOTAL TTC (1)"/>
    <n v="20"/>
    <x v="35"/>
    <s v="F"/>
    <n v="0.1"/>
    <n v="25"/>
    <x v="16"/>
    <n v="655"/>
    <n v="-102762660"/>
  </r>
  <r>
    <x v="0"/>
    <x v="2"/>
    <s v="2CHCON21"/>
    <x v="17"/>
    <n v="0.34799999999999998"/>
    <s v="COUT CONSTRUCTION TOTAL TTC (1)"/>
    <n v="21"/>
    <x v="36"/>
    <s v="NA"/>
    <n v="0.1"/>
    <n v="25"/>
    <x v="17"/>
    <n v="680"/>
    <n v="-102762660"/>
  </r>
  <r>
    <x v="0"/>
    <x v="2"/>
    <s v="2CHCON22"/>
    <x v="17"/>
    <n v="0.34799999999999998"/>
    <s v="COUT CONSTRUCTION TOTAL TTC (1)"/>
    <n v="22"/>
    <x v="37"/>
    <s v="NA"/>
    <n v="0.1"/>
    <n v="25"/>
    <x v="18"/>
    <n v="705"/>
    <n v="-102762660"/>
  </r>
  <r>
    <x v="0"/>
    <x v="2"/>
    <s v="2CHCON23"/>
    <x v="17"/>
    <n v="0.34799999999999998"/>
    <s v="COUT CONSTRUCTION TOTAL TTC (1)"/>
    <n v="23"/>
    <x v="38"/>
    <s v="NA"/>
    <n v="0.1"/>
    <n v="25"/>
    <x v="19"/>
    <n v="730"/>
    <n v="-102762660"/>
  </r>
  <r>
    <x v="0"/>
    <x v="2"/>
    <s v="2CHCON24"/>
    <x v="17"/>
    <n v="0.34799999999999998"/>
    <s v="COUT CONSTRUCTION TOTAL TTC (1)"/>
    <n v="24"/>
    <x v="39"/>
    <s v="NA"/>
    <n v="0.1"/>
    <n v="25"/>
    <x v="20"/>
    <n v="755"/>
    <n v="-102762660"/>
  </r>
  <r>
    <x v="0"/>
    <x v="3"/>
    <s v="2CHCON25"/>
    <x v="19"/>
    <s v="NA"/>
    <s v="FORFAIT"/>
    <s v="NA"/>
    <x v="40"/>
    <s v="NA"/>
    <s v="NA"/>
    <s v="NA"/>
    <x v="0"/>
    <n v="0"/>
    <n v="-6000000"/>
  </r>
  <r>
    <x v="0"/>
    <x v="3"/>
    <s v="2CHCON28"/>
    <x v="20"/>
    <n v="0.01"/>
    <s v="COUT CONSTRUCTION TOTAL TTC (1)"/>
    <s v="NA"/>
    <x v="41"/>
    <s v="NA"/>
    <s v="NA"/>
    <s v="NA"/>
    <x v="10"/>
    <n v="405"/>
    <n v="-29529500"/>
  </r>
  <r>
    <x v="0"/>
    <x v="3"/>
    <s v="2CHCON29"/>
    <x v="21"/>
    <n v="0.01"/>
    <s v="COUT CONSTRUCTION TOTAL TTC (1)"/>
    <s v="NA"/>
    <x v="42"/>
    <s v="NA"/>
    <s v="NA"/>
    <s v="NA"/>
    <x v="10"/>
    <n v="405"/>
    <n v="-29529500"/>
  </r>
  <r>
    <x v="0"/>
    <x v="3"/>
    <s v="2CHCON26"/>
    <x v="22"/>
    <s v="NA"/>
    <s v="FORFAIT"/>
    <s v="NA"/>
    <x v="43"/>
    <s v="NA"/>
    <s v="NA"/>
    <n v="25"/>
    <x v="20"/>
    <n v="755"/>
    <n v="-12000000"/>
  </r>
  <r>
    <x v="0"/>
    <x v="3"/>
    <s v="2CHCON27"/>
    <x v="23"/>
    <s v="NA"/>
    <s v="FORFAIT"/>
    <s v="NA"/>
    <x v="44"/>
    <s v="NA"/>
    <s v="NA"/>
    <n v="25"/>
    <x v="20"/>
    <n v="755"/>
    <n v="-10000000"/>
  </r>
  <r>
    <x v="0"/>
    <x v="4"/>
    <s v="3CHETUD07"/>
    <x v="24"/>
    <s v="NA"/>
    <s v="FORFAIT"/>
    <s v="NA"/>
    <x v="45"/>
    <s v="NA"/>
    <s v="NA"/>
    <s v="NA"/>
    <x v="6"/>
    <s v="NA"/>
    <n v="-2360000"/>
  </r>
  <r>
    <x v="0"/>
    <x v="4"/>
    <s v="3CHETUD02"/>
    <x v="25"/>
    <n v="0.01"/>
    <s v="COUT CONSTRUCTION TOTAL TTC (1)"/>
    <s v="NA"/>
    <x v="46"/>
    <s v="NA"/>
    <s v="NA"/>
    <s v="NA"/>
    <x v="0"/>
    <n v="0"/>
    <n v="0"/>
  </r>
  <r>
    <x v="0"/>
    <x v="4"/>
    <s v="3CHETUD03"/>
    <x v="26"/>
    <n v="6.0000000000000001E-3"/>
    <s v="COUT CONSTRUCTION TOTAL TTC (1)"/>
    <s v="NA"/>
    <x v="47"/>
    <s v="NA"/>
    <s v="NA"/>
    <s v="NA"/>
    <x v="0"/>
    <n v="0"/>
    <n v="-17717700"/>
  </r>
  <r>
    <x v="0"/>
    <x v="4"/>
    <s v="3CHETUD04"/>
    <x v="27"/>
    <s v="NA"/>
    <s v="FORFAIT"/>
    <s v="NA"/>
    <x v="48"/>
    <s v="NA"/>
    <s v="NA"/>
    <s v="NA"/>
    <x v="0"/>
    <n v="0"/>
    <n v="0"/>
  </r>
  <r>
    <x v="0"/>
    <x v="4"/>
    <s v="3CHETUD05"/>
    <x v="28"/>
    <s v="NA"/>
    <s v="FORFAIT"/>
    <s v="NA"/>
    <x v="49"/>
    <s v="NA"/>
    <s v="NA"/>
    <s v="NA"/>
    <x v="0"/>
    <n v="0"/>
    <n v="0"/>
  </r>
  <r>
    <x v="0"/>
    <x v="4"/>
    <s v="3CHETUD06"/>
    <x v="29"/>
    <n v="0.02"/>
    <s v="COUT CONSTRUCTION TOTAL TTC (1)"/>
    <m/>
    <x v="50"/>
    <s v="NA"/>
    <s v="NA"/>
    <s v="NA"/>
    <x v="0"/>
    <n v="0"/>
    <n v="-59059000"/>
  </r>
  <r>
    <x v="0"/>
    <x v="4"/>
    <s v="3CHETUD01"/>
    <x v="30"/>
    <s v="NA"/>
    <s v="FORFAIT"/>
    <s v="NA"/>
    <x v="51"/>
    <s v="NA"/>
    <s v="NA"/>
    <s v="NA"/>
    <x v="1"/>
    <s v="NA"/>
    <n v="-5280000"/>
  </r>
  <r>
    <x v="0"/>
    <x v="4"/>
    <s v="3CHETUD02"/>
    <x v="25"/>
    <n v="1.01"/>
    <s v="COUT CONSTRUCTION TOTAL TTC (1)"/>
    <s v="NA"/>
    <x v="46"/>
    <s v="NA"/>
    <s v="NA"/>
    <s v="NA"/>
    <x v="1"/>
    <m/>
    <n v="-2362360"/>
  </r>
  <r>
    <x v="0"/>
    <x v="4"/>
    <s v="3CHETUD05"/>
    <x v="27"/>
    <s v="NA"/>
    <s v="FORFAIT"/>
    <s v="NA"/>
    <x v="48"/>
    <s v="NA"/>
    <s v="NA"/>
    <s v="NA"/>
    <x v="1"/>
    <m/>
    <n v="-800000"/>
  </r>
  <r>
    <x v="0"/>
    <x v="4"/>
    <s v="3CHETUD05"/>
    <x v="28"/>
    <s v="NA"/>
    <s v="FORFAIT"/>
    <s v="NA"/>
    <x v="49"/>
    <s v="NA"/>
    <s v="NA"/>
    <s v="NA"/>
    <x v="1"/>
    <m/>
    <n v="-1463414.6341463414"/>
  </r>
  <r>
    <x v="0"/>
    <x v="4"/>
    <s v="3CHETUD01"/>
    <x v="30"/>
    <s v="NA"/>
    <s v="FORFAIT"/>
    <s v="NA"/>
    <x v="51"/>
    <s v="NA"/>
    <s v="NA"/>
    <s v="NA"/>
    <x v="2"/>
    <s v="NA"/>
    <n v="-5280000"/>
  </r>
  <r>
    <x v="0"/>
    <x v="4"/>
    <s v="3CHETUD02"/>
    <x v="25"/>
    <n v="2.0099999999999998"/>
    <s v="COUT CONSTRUCTION TOTAL TTC (1)"/>
    <s v="NA"/>
    <x v="46"/>
    <s v="NA"/>
    <s v="NA"/>
    <s v="NA"/>
    <x v="2"/>
    <m/>
    <n v="-2362360"/>
  </r>
  <r>
    <x v="0"/>
    <x v="4"/>
    <s v="3CHETUD05"/>
    <x v="28"/>
    <s v="NA"/>
    <s v="FORFAIT"/>
    <s v="NA"/>
    <x v="49"/>
    <s v="NA"/>
    <s v="NA"/>
    <s v="NA"/>
    <x v="2"/>
    <m/>
    <n v="-1463414.6341463414"/>
  </r>
  <r>
    <x v="0"/>
    <x v="4"/>
    <s v="3CHETUD06"/>
    <x v="27"/>
    <s v="NA"/>
    <s v="FORFAIT"/>
    <s v="NA"/>
    <x v="48"/>
    <s v="NA"/>
    <s v="NA"/>
    <s v="NA"/>
    <x v="2"/>
    <m/>
    <n v="-800000"/>
  </r>
  <r>
    <x v="0"/>
    <x v="4"/>
    <s v="3CHETUD01"/>
    <x v="30"/>
    <s v="NA"/>
    <s v="FORFAIT"/>
    <s v="NA"/>
    <x v="51"/>
    <s v="NA"/>
    <s v="NA"/>
    <s v="NA"/>
    <x v="3"/>
    <s v="NA"/>
    <n v="-3960000"/>
  </r>
  <r>
    <x v="0"/>
    <x v="4"/>
    <s v="3CHETUD02"/>
    <x v="25"/>
    <n v="3.01"/>
    <s v="COUT CONSTRUCTION TOTAL TTC (1)"/>
    <s v="NA"/>
    <x v="46"/>
    <s v="NA"/>
    <s v="NA"/>
    <s v="NA"/>
    <x v="3"/>
    <m/>
    <n v="-1771770"/>
  </r>
  <r>
    <x v="0"/>
    <x v="4"/>
    <s v="3CHETUD05"/>
    <x v="28"/>
    <s v="NA"/>
    <s v="FORFAIT"/>
    <s v="NA"/>
    <x v="49"/>
    <s v="NA"/>
    <s v="NA"/>
    <s v="NA"/>
    <x v="3"/>
    <m/>
    <n v="-1097560.9756097561"/>
  </r>
  <r>
    <x v="0"/>
    <x v="4"/>
    <s v="3CHETUD07"/>
    <x v="27"/>
    <s v="NA"/>
    <s v="FORFAIT"/>
    <s v="NA"/>
    <x v="48"/>
    <s v="NA"/>
    <s v="NA"/>
    <s v="NA"/>
    <x v="3"/>
    <m/>
    <n v="-600000"/>
  </r>
  <r>
    <x v="0"/>
    <x v="4"/>
    <s v="3CHETUD01"/>
    <x v="30"/>
    <s v="NA"/>
    <s v="FORFAIT"/>
    <s v="NA"/>
    <x v="51"/>
    <s v="NA"/>
    <s v="NA"/>
    <s v="NA"/>
    <x v="21"/>
    <s v="NA"/>
    <n v="-3960000"/>
  </r>
  <r>
    <x v="0"/>
    <x v="4"/>
    <s v="3CHETUD02"/>
    <x v="25"/>
    <n v="4.01"/>
    <s v="COUT CONSTRUCTION TOTAL TTC (1)"/>
    <s v="NA"/>
    <x v="46"/>
    <s v="NA"/>
    <s v="NA"/>
    <s v="NA"/>
    <x v="21"/>
    <m/>
    <n v="-1771770"/>
  </r>
  <r>
    <x v="0"/>
    <x v="4"/>
    <s v="3CHETUD05"/>
    <x v="28"/>
    <s v="NA"/>
    <s v="FORFAIT"/>
    <s v="NA"/>
    <x v="49"/>
    <s v="NA"/>
    <s v="NA"/>
    <s v="NA"/>
    <x v="21"/>
    <m/>
    <n v="-1097560.9756097561"/>
  </r>
  <r>
    <x v="0"/>
    <x v="4"/>
    <s v="3CHETUD08"/>
    <x v="27"/>
    <s v="NA"/>
    <s v="FORFAIT"/>
    <s v="NA"/>
    <x v="48"/>
    <s v="NA"/>
    <s v="NA"/>
    <s v="NA"/>
    <x v="21"/>
    <m/>
    <n v="-600000"/>
  </r>
  <r>
    <x v="0"/>
    <x v="4"/>
    <s v="3CHETUD01"/>
    <x v="30"/>
    <s v="NA"/>
    <s v="FORFAIT"/>
    <s v="NA"/>
    <x v="51"/>
    <s v="NA"/>
    <s v="NA"/>
    <s v="NA"/>
    <x v="22"/>
    <s v="NA"/>
    <n v="-3960000"/>
  </r>
  <r>
    <x v="0"/>
    <x v="4"/>
    <s v="3CHETUD02"/>
    <x v="25"/>
    <n v="5.01"/>
    <s v="COUT CONSTRUCTION TOTAL TTC (1)"/>
    <s v="NA"/>
    <x v="46"/>
    <s v="NA"/>
    <s v="NA"/>
    <s v="NA"/>
    <x v="22"/>
    <m/>
    <n v="-1771770"/>
  </r>
  <r>
    <x v="0"/>
    <x v="4"/>
    <s v="3CHETUD05"/>
    <x v="28"/>
    <s v="NA"/>
    <s v="FORFAIT"/>
    <s v="NA"/>
    <x v="49"/>
    <s v="NA"/>
    <s v="NA"/>
    <s v="NA"/>
    <x v="22"/>
    <m/>
    <n v="-1097560.9756097561"/>
  </r>
  <r>
    <x v="0"/>
    <x v="4"/>
    <s v="3CHETUD09"/>
    <x v="27"/>
    <s v="NA"/>
    <s v="FORFAIT"/>
    <s v="NA"/>
    <x v="48"/>
    <s v="NA"/>
    <s v="NA"/>
    <s v="NA"/>
    <x v="22"/>
    <m/>
    <n v="-600000"/>
  </r>
  <r>
    <x v="0"/>
    <x v="4"/>
    <s v="3CHETUD01"/>
    <x v="30"/>
    <s v="NA"/>
    <s v="FORFAIT"/>
    <s v="NA"/>
    <x v="51"/>
    <s v="NA"/>
    <s v="NA"/>
    <s v="NA"/>
    <x v="23"/>
    <s v="NA"/>
    <n v="-3960000"/>
  </r>
  <r>
    <x v="0"/>
    <x v="4"/>
    <s v="3CHETUD02"/>
    <x v="25"/>
    <n v="6.01"/>
    <s v="COUT CONSTRUCTION TOTAL TTC (1)"/>
    <s v="NA"/>
    <x v="46"/>
    <s v="NA"/>
    <s v="NA"/>
    <s v="NA"/>
    <x v="23"/>
    <m/>
    <n v="-1771770"/>
  </r>
  <r>
    <x v="0"/>
    <x v="4"/>
    <s v="3CHETUD05"/>
    <x v="28"/>
    <s v="NA"/>
    <s v="FORFAIT"/>
    <s v="NA"/>
    <x v="49"/>
    <s v="NA"/>
    <s v="NA"/>
    <s v="NA"/>
    <x v="23"/>
    <m/>
    <n v="-1097560.9756097561"/>
  </r>
  <r>
    <x v="0"/>
    <x v="4"/>
    <s v="3CHETUD10"/>
    <x v="27"/>
    <s v="NA"/>
    <s v="FORFAIT"/>
    <s v="NA"/>
    <x v="48"/>
    <s v="NA"/>
    <s v="NA"/>
    <s v="NA"/>
    <x v="23"/>
    <m/>
    <n v="-600000"/>
  </r>
  <r>
    <x v="0"/>
    <x v="4"/>
    <s v="3CHETUD01"/>
    <x v="30"/>
    <s v="NA"/>
    <s v="FORFAIT"/>
    <s v="NA"/>
    <x v="51"/>
    <s v="NA"/>
    <s v="NA"/>
    <s v="NA"/>
    <x v="24"/>
    <s v="NA"/>
    <n v="-3960000"/>
  </r>
  <r>
    <x v="0"/>
    <x v="4"/>
    <s v="3CHETUD02"/>
    <x v="25"/>
    <n v="7.01"/>
    <s v="COUT CONSTRUCTION TOTAL TTC (1)"/>
    <s v="NA"/>
    <x v="46"/>
    <s v="NA"/>
    <s v="NA"/>
    <s v="NA"/>
    <x v="24"/>
    <m/>
    <n v="-1771770"/>
  </r>
  <r>
    <x v="0"/>
    <x v="4"/>
    <s v="3CHETUD05"/>
    <x v="28"/>
    <s v="NA"/>
    <s v="FORFAIT"/>
    <s v="NA"/>
    <x v="49"/>
    <s v="NA"/>
    <s v="NA"/>
    <s v="NA"/>
    <x v="24"/>
    <m/>
    <n v="-1097560.9756097561"/>
  </r>
  <r>
    <x v="0"/>
    <x v="4"/>
    <s v="3CHETUD11"/>
    <x v="27"/>
    <s v="NA"/>
    <s v="FORFAIT"/>
    <s v="NA"/>
    <x v="48"/>
    <s v="NA"/>
    <s v="NA"/>
    <s v="NA"/>
    <x v="24"/>
    <m/>
    <n v="-600000"/>
  </r>
  <r>
    <x v="0"/>
    <x v="4"/>
    <s v="3CHETUD01"/>
    <x v="30"/>
    <s v="NA"/>
    <s v="FORFAIT"/>
    <s v="NA"/>
    <x v="51"/>
    <s v="NA"/>
    <s v="NA"/>
    <s v="NA"/>
    <x v="25"/>
    <s v="NA"/>
    <n v="-3960000"/>
  </r>
  <r>
    <x v="0"/>
    <x v="4"/>
    <s v="3CHETUD02"/>
    <x v="25"/>
    <n v="8.01"/>
    <s v="COUT CONSTRUCTION TOTAL TTC (1)"/>
    <s v="NA"/>
    <x v="46"/>
    <s v="NA"/>
    <s v="NA"/>
    <s v="NA"/>
    <x v="25"/>
    <m/>
    <n v="-1771770"/>
  </r>
  <r>
    <x v="0"/>
    <x v="4"/>
    <s v="3CHETUD05"/>
    <x v="28"/>
    <s v="NA"/>
    <s v="FORFAIT"/>
    <s v="NA"/>
    <x v="49"/>
    <s v="NA"/>
    <s v="NA"/>
    <s v="NA"/>
    <x v="25"/>
    <m/>
    <n v="-1097560.9756097561"/>
  </r>
  <r>
    <x v="0"/>
    <x v="4"/>
    <s v="3CHETUD12"/>
    <x v="27"/>
    <s v="NA"/>
    <s v="FORFAIT"/>
    <s v="NA"/>
    <x v="48"/>
    <s v="NA"/>
    <s v="NA"/>
    <s v="NA"/>
    <x v="25"/>
    <m/>
    <n v="-600000"/>
  </r>
  <r>
    <x v="0"/>
    <x v="4"/>
    <s v="3CHETUD01"/>
    <x v="30"/>
    <s v="NA"/>
    <s v="FORFAIT"/>
    <s v="NA"/>
    <x v="51"/>
    <s v="NA"/>
    <s v="NA"/>
    <s v="NA"/>
    <x v="26"/>
    <s v="NA"/>
    <n v="-3960000"/>
  </r>
  <r>
    <x v="0"/>
    <x v="4"/>
    <s v="3CHETUD02"/>
    <x v="25"/>
    <n v="9.01"/>
    <s v="COUT CONSTRUCTION TOTAL TTC (1)"/>
    <s v="NA"/>
    <x v="46"/>
    <s v="NA"/>
    <s v="NA"/>
    <s v="NA"/>
    <x v="26"/>
    <m/>
    <n v="-1771770"/>
  </r>
  <r>
    <x v="0"/>
    <x v="4"/>
    <s v="3CHETUD05"/>
    <x v="28"/>
    <s v="NA"/>
    <s v="FORFAIT"/>
    <s v="NA"/>
    <x v="49"/>
    <s v="NA"/>
    <s v="NA"/>
    <s v="NA"/>
    <x v="26"/>
    <m/>
    <n v="-1097560.9756097561"/>
  </r>
  <r>
    <x v="0"/>
    <x v="4"/>
    <s v="3CHETUD13"/>
    <x v="27"/>
    <s v="NA"/>
    <s v="FORFAIT"/>
    <s v="NA"/>
    <x v="48"/>
    <s v="NA"/>
    <s v="NA"/>
    <s v="NA"/>
    <x v="26"/>
    <m/>
    <n v="-600000"/>
  </r>
  <r>
    <x v="0"/>
    <x v="4"/>
    <s v="3CHETUD01"/>
    <x v="30"/>
    <s v="NA"/>
    <s v="FORFAIT"/>
    <s v="NA"/>
    <x v="51"/>
    <s v="NA"/>
    <s v="NA"/>
    <s v="NA"/>
    <x v="27"/>
    <s v="NA"/>
    <n v="-3960000"/>
  </r>
  <r>
    <x v="0"/>
    <x v="4"/>
    <s v="3CHETUD02"/>
    <x v="25"/>
    <n v="10.01"/>
    <s v="COUT CONSTRUCTION TOTAL TTC (1)"/>
    <s v="NA"/>
    <x v="46"/>
    <s v="NA"/>
    <s v="NA"/>
    <s v="NA"/>
    <x v="27"/>
    <m/>
    <n v="-1771770"/>
  </r>
  <r>
    <x v="0"/>
    <x v="4"/>
    <s v="3CHETUD05"/>
    <x v="28"/>
    <s v="NA"/>
    <s v="FORFAIT"/>
    <s v="NA"/>
    <x v="49"/>
    <s v="NA"/>
    <s v="NA"/>
    <s v="NA"/>
    <x v="27"/>
    <m/>
    <n v="-1097560.9756097561"/>
  </r>
  <r>
    <x v="0"/>
    <x v="4"/>
    <s v="3CHETUD14"/>
    <x v="27"/>
    <s v="NA"/>
    <s v="FORFAIT"/>
    <s v="NA"/>
    <x v="48"/>
    <s v="NA"/>
    <s v="NA"/>
    <s v="NA"/>
    <x v="27"/>
    <m/>
    <n v="-600000"/>
  </r>
  <r>
    <x v="0"/>
    <x v="4"/>
    <s v="3CHETUD01"/>
    <x v="30"/>
    <s v="NA"/>
    <s v="FORFAIT"/>
    <s v="NA"/>
    <x v="51"/>
    <s v="NA"/>
    <s v="NA"/>
    <s v="NA"/>
    <x v="28"/>
    <s v="NA"/>
    <n v="-3960000"/>
  </r>
  <r>
    <x v="0"/>
    <x v="4"/>
    <s v="3CHETUD02"/>
    <x v="25"/>
    <n v="11.01"/>
    <s v="COUT CONSTRUCTION TOTAL TTC (1)"/>
    <s v="NA"/>
    <x v="46"/>
    <s v="NA"/>
    <s v="NA"/>
    <s v="NA"/>
    <x v="28"/>
    <m/>
    <n v="-1771770"/>
  </r>
  <r>
    <x v="0"/>
    <x v="4"/>
    <s v="3CHETUD05"/>
    <x v="28"/>
    <s v="NA"/>
    <s v="FORFAIT"/>
    <s v="NA"/>
    <x v="49"/>
    <s v="NA"/>
    <s v="NA"/>
    <s v="NA"/>
    <x v="28"/>
    <m/>
    <n v="-1097560.9756097561"/>
  </r>
  <r>
    <x v="0"/>
    <x v="4"/>
    <s v="3CHETUD15"/>
    <x v="27"/>
    <s v="NA"/>
    <s v="FORFAIT"/>
    <s v="NA"/>
    <x v="48"/>
    <s v="NA"/>
    <s v="NA"/>
    <s v="NA"/>
    <x v="28"/>
    <m/>
    <n v="-600000"/>
  </r>
  <r>
    <x v="0"/>
    <x v="4"/>
    <s v="3CHETUD01"/>
    <x v="30"/>
    <s v="NA"/>
    <s v="FORFAIT"/>
    <s v="NA"/>
    <x v="51"/>
    <s v="NA"/>
    <s v="NA"/>
    <s v="NA"/>
    <x v="29"/>
    <s v="NA"/>
    <n v="-3960000"/>
  </r>
  <r>
    <x v="0"/>
    <x v="4"/>
    <s v="3CHETUD02"/>
    <x v="25"/>
    <n v="12.01"/>
    <s v="COUT CONSTRUCTION TOTAL TTC (1)"/>
    <s v="NA"/>
    <x v="46"/>
    <s v="NA"/>
    <s v="NA"/>
    <s v="NA"/>
    <x v="29"/>
    <m/>
    <n v="-1771770"/>
  </r>
  <r>
    <x v="0"/>
    <x v="4"/>
    <s v="3CHETUD05"/>
    <x v="28"/>
    <s v="NA"/>
    <s v="FORFAIT"/>
    <s v="NA"/>
    <x v="49"/>
    <s v="NA"/>
    <s v="NA"/>
    <s v="NA"/>
    <x v="29"/>
    <m/>
    <n v="-1097560.9756097561"/>
  </r>
  <r>
    <x v="0"/>
    <x v="4"/>
    <s v="3CHETUD16"/>
    <x v="27"/>
    <s v="NA"/>
    <s v="FORFAIT"/>
    <s v="NA"/>
    <x v="48"/>
    <s v="NA"/>
    <s v="NA"/>
    <s v="NA"/>
    <x v="29"/>
    <m/>
    <n v="-600000"/>
  </r>
  <r>
    <x v="0"/>
    <x v="4"/>
    <s v="3CHETUD01"/>
    <x v="30"/>
    <s v="NA"/>
    <s v="FORFAIT"/>
    <s v="NA"/>
    <x v="51"/>
    <s v="NA"/>
    <s v="NA"/>
    <s v="NA"/>
    <x v="30"/>
    <s v="NA"/>
    <n v="-3960000"/>
  </r>
  <r>
    <x v="0"/>
    <x v="4"/>
    <s v="3CHETUD02"/>
    <x v="25"/>
    <n v="13.01"/>
    <s v="COUT CONSTRUCTION TOTAL TTC (1)"/>
    <s v="NA"/>
    <x v="46"/>
    <s v="NA"/>
    <s v="NA"/>
    <s v="NA"/>
    <x v="30"/>
    <m/>
    <n v="-1771770"/>
  </r>
  <r>
    <x v="0"/>
    <x v="4"/>
    <s v="3CHETUD05"/>
    <x v="28"/>
    <s v="NA"/>
    <s v="FORFAIT"/>
    <s v="NA"/>
    <x v="49"/>
    <s v="NA"/>
    <s v="NA"/>
    <s v="NA"/>
    <x v="30"/>
    <m/>
    <n v="-1097560.9756097561"/>
  </r>
  <r>
    <x v="0"/>
    <x v="4"/>
    <s v="3CHETUD17"/>
    <x v="27"/>
    <s v="NA"/>
    <s v="FORFAIT"/>
    <s v="NA"/>
    <x v="48"/>
    <s v="NA"/>
    <s v="NA"/>
    <s v="NA"/>
    <x v="30"/>
    <m/>
    <n v="-600000"/>
  </r>
  <r>
    <x v="0"/>
    <x v="4"/>
    <s v="3CHETUD01"/>
    <x v="30"/>
    <s v="NA"/>
    <s v="FORFAIT"/>
    <s v="NA"/>
    <x v="51"/>
    <s v="NA"/>
    <s v="NA"/>
    <s v="NA"/>
    <x v="31"/>
    <s v="NA"/>
    <n v="-2200000"/>
  </r>
  <r>
    <x v="0"/>
    <x v="4"/>
    <s v="3CHETUD02"/>
    <x v="25"/>
    <n v="14.01"/>
    <s v="COUT CONSTRUCTION TOTAL TTC (1)"/>
    <s v="NA"/>
    <x v="46"/>
    <s v="NA"/>
    <s v="NA"/>
    <s v="NA"/>
    <x v="31"/>
    <m/>
    <n v="-984316.66666666663"/>
  </r>
  <r>
    <x v="0"/>
    <x v="4"/>
    <s v="3CHETUD18"/>
    <x v="27"/>
    <s v="NA"/>
    <s v="FORFAIT"/>
    <s v="NA"/>
    <x v="48"/>
    <s v="NA"/>
    <s v="NA"/>
    <s v="NA"/>
    <x v="31"/>
    <m/>
    <n v="-333333.33333333331"/>
  </r>
  <r>
    <x v="0"/>
    <x v="4"/>
    <s v="3CHETUD01"/>
    <x v="30"/>
    <s v="NA"/>
    <s v="FORFAIT"/>
    <s v="NA"/>
    <x v="51"/>
    <s v="NA"/>
    <s v="NA"/>
    <s v="NA"/>
    <x v="32"/>
    <s v="NA"/>
    <n v="-2200000"/>
  </r>
  <r>
    <x v="0"/>
    <x v="4"/>
    <s v="3CHETUD02"/>
    <x v="25"/>
    <n v="15.01"/>
    <s v="COUT CONSTRUCTION TOTAL TTC (1)"/>
    <s v="NA"/>
    <x v="46"/>
    <s v="NA"/>
    <s v="NA"/>
    <s v="NA"/>
    <x v="32"/>
    <m/>
    <n v="-984316.66666666663"/>
  </r>
  <r>
    <x v="0"/>
    <x v="4"/>
    <s v="3CHETUD19"/>
    <x v="27"/>
    <s v="NA"/>
    <s v="FORFAIT"/>
    <s v="NA"/>
    <x v="48"/>
    <s v="NA"/>
    <s v="NA"/>
    <s v="NA"/>
    <x v="32"/>
    <m/>
    <n v="-333333.33333333331"/>
  </r>
  <r>
    <x v="0"/>
    <x v="4"/>
    <s v="3CHETUD01"/>
    <x v="30"/>
    <s v="NA"/>
    <s v="FORFAIT"/>
    <s v="NA"/>
    <x v="51"/>
    <s v="NA"/>
    <s v="NA"/>
    <s v="NA"/>
    <x v="33"/>
    <s v="NA"/>
    <n v="-2200000"/>
  </r>
  <r>
    <x v="0"/>
    <x v="4"/>
    <s v="3CHETUD02"/>
    <x v="25"/>
    <n v="16.010000000000002"/>
    <s v="COUT CONSTRUCTION TOTAL TTC (1)"/>
    <s v="NA"/>
    <x v="46"/>
    <s v="NA"/>
    <s v="NA"/>
    <s v="NA"/>
    <x v="33"/>
    <m/>
    <n v="-984316.66666666663"/>
  </r>
  <r>
    <x v="0"/>
    <x v="4"/>
    <s v="3CHETUD20"/>
    <x v="27"/>
    <s v="NA"/>
    <s v="FORFAIT"/>
    <s v="NA"/>
    <x v="48"/>
    <s v="NA"/>
    <s v="NA"/>
    <s v="NA"/>
    <x v="33"/>
    <m/>
    <n v="-333333.33333333331"/>
  </r>
  <r>
    <x v="0"/>
    <x v="4"/>
    <s v="3CHETUD01"/>
    <x v="30"/>
    <s v="NA"/>
    <s v="FORFAIT"/>
    <s v="NA"/>
    <x v="51"/>
    <s v="NA"/>
    <s v="NA"/>
    <s v="NA"/>
    <x v="34"/>
    <s v="NA"/>
    <n v="-2200000"/>
  </r>
  <r>
    <x v="0"/>
    <x v="4"/>
    <s v="3CHETUD02"/>
    <x v="25"/>
    <n v="17.010000000000002"/>
    <s v="COUT CONSTRUCTION TOTAL TTC (1)"/>
    <s v="NA"/>
    <x v="46"/>
    <s v="NA"/>
    <s v="NA"/>
    <s v="NA"/>
    <x v="34"/>
    <m/>
    <n v="-984316.66666666663"/>
  </r>
  <r>
    <x v="0"/>
    <x v="4"/>
    <s v="3CHETUD21"/>
    <x v="27"/>
    <s v="NA"/>
    <s v="FORFAIT"/>
    <s v="NA"/>
    <x v="48"/>
    <s v="NA"/>
    <s v="NA"/>
    <s v="NA"/>
    <x v="34"/>
    <m/>
    <n v="-333333.33333333331"/>
  </r>
  <r>
    <x v="0"/>
    <x v="4"/>
    <s v="3CHETUD01"/>
    <x v="30"/>
    <s v="NA"/>
    <s v="FORFAIT"/>
    <s v="NA"/>
    <x v="51"/>
    <s v="NA"/>
    <s v="NA"/>
    <s v="NA"/>
    <x v="5"/>
    <s v="NA"/>
    <n v="-3080000"/>
  </r>
  <r>
    <x v="0"/>
    <x v="4"/>
    <s v="3CHETUD02"/>
    <x v="25"/>
    <n v="18.010000000000002"/>
    <s v="COUT CONSTRUCTION TOTAL TTC (1)"/>
    <s v="NA"/>
    <x v="46"/>
    <s v="NA"/>
    <s v="NA"/>
    <s v="NA"/>
    <x v="5"/>
    <m/>
    <n v="-1378043.3333333333"/>
  </r>
  <r>
    <x v="0"/>
    <x v="4"/>
    <s v="3CHETUD04"/>
    <x v="27"/>
    <s v="NA"/>
    <s v="FORFAIT"/>
    <s v="NA"/>
    <x v="48"/>
    <s v="NA"/>
    <s v="NA"/>
    <s v="NA"/>
    <x v="5"/>
    <m/>
    <n v="-466666.66666666669"/>
  </r>
  <r>
    <x v="1"/>
    <x v="5"/>
    <m/>
    <x v="31"/>
    <m/>
    <m/>
    <m/>
    <x v="52"/>
    <m/>
    <m/>
    <m/>
    <x v="6"/>
    <m/>
    <n v="14060000"/>
  </r>
  <r>
    <x v="2"/>
    <x v="6"/>
    <s v="5VENTE01"/>
    <x v="32"/>
    <s v="NA"/>
    <s v="NA"/>
    <s v="NA"/>
    <x v="53"/>
    <s v="NA"/>
    <s v="NA"/>
    <s v="NA"/>
    <x v="0"/>
    <s v="NA"/>
    <n v="16479850"/>
  </r>
  <r>
    <x v="2"/>
    <x v="6"/>
    <s v="5VENTE01"/>
    <x v="32"/>
    <s v="NA"/>
    <s v="NA"/>
    <s v="NA"/>
    <x v="53"/>
    <s v="NA"/>
    <s v="NA"/>
    <s v="NA"/>
    <x v="21"/>
    <s v="NA"/>
    <n v="24719775"/>
  </r>
  <r>
    <x v="2"/>
    <x v="6"/>
    <s v="5VENTE01"/>
    <x v="32"/>
    <s v="NA"/>
    <s v="NA"/>
    <s v="NA"/>
    <x v="53"/>
    <s v="NA"/>
    <s v="NA"/>
    <s v="NA"/>
    <x v="23"/>
    <s v="NA"/>
    <n v="24719775"/>
  </r>
  <r>
    <x v="2"/>
    <x v="6"/>
    <s v="5VENTE01"/>
    <x v="32"/>
    <s v="NA"/>
    <s v="NA"/>
    <s v="NA"/>
    <x v="53"/>
    <s v="NA"/>
    <s v="NA"/>
    <s v="NA"/>
    <x v="25"/>
    <s v="NA"/>
    <n v="8239925"/>
  </r>
  <r>
    <x v="2"/>
    <x v="6"/>
    <s v="5VENTE01"/>
    <x v="32"/>
    <s v="NA"/>
    <s v="NA"/>
    <s v="NA"/>
    <x v="53"/>
    <s v="NA"/>
    <s v="NA"/>
    <s v="NA"/>
    <x v="25"/>
    <s v="NA"/>
    <n v="24719775"/>
  </r>
  <r>
    <x v="2"/>
    <x v="6"/>
    <s v="5VENTE01"/>
    <x v="32"/>
    <s v="NA"/>
    <s v="NA"/>
    <s v="NA"/>
    <x v="53"/>
    <s v="NA"/>
    <s v="NA"/>
    <s v="NA"/>
    <x v="27"/>
    <s v="NA"/>
    <n v="24719775"/>
  </r>
  <r>
    <x v="2"/>
    <x v="6"/>
    <s v="5VENTE01"/>
    <x v="32"/>
    <s v="NA"/>
    <s v="NA"/>
    <s v="NA"/>
    <x v="53"/>
    <s v="NA"/>
    <s v="NA"/>
    <s v="NA"/>
    <x v="30"/>
    <s v="NA"/>
    <n v="32959700"/>
  </r>
  <r>
    <x v="2"/>
    <x v="6"/>
    <s v="5VENTE01"/>
    <x v="32"/>
    <s v="NA"/>
    <s v="NA"/>
    <s v="NA"/>
    <x v="53"/>
    <s v="NA"/>
    <s v="NA"/>
    <s v="NA"/>
    <x v="34"/>
    <s v="NA"/>
    <n v="8239925"/>
  </r>
  <r>
    <x v="2"/>
    <x v="6"/>
    <s v="5VENTE01"/>
    <x v="33"/>
    <s v="NA"/>
    <s v="NA"/>
    <s v="NA"/>
    <x v="53"/>
    <s v="NA"/>
    <s v="NA"/>
    <s v="NA"/>
    <x v="0"/>
    <s v="NA"/>
    <n v="18123949.999999996"/>
  </r>
  <r>
    <x v="2"/>
    <x v="6"/>
    <s v="5VENTE01"/>
    <x v="33"/>
    <s v="NA"/>
    <s v="NA"/>
    <s v="NA"/>
    <x v="53"/>
    <s v="NA"/>
    <s v="NA"/>
    <s v="NA"/>
    <x v="21"/>
    <s v="NA"/>
    <n v="27185924.999999996"/>
  </r>
  <r>
    <x v="2"/>
    <x v="6"/>
    <s v="5VENTE01"/>
    <x v="33"/>
    <s v="NA"/>
    <s v="NA"/>
    <s v="NA"/>
    <x v="53"/>
    <s v="NA"/>
    <s v="NA"/>
    <s v="NA"/>
    <x v="23"/>
    <s v="NA"/>
    <n v="27185924.999999996"/>
  </r>
  <r>
    <x v="2"/>
    <x v="6"/>
    <s v="5VENTE01"/>
    <x v="33"/>
    <s v="NA"/>
    <s v="NA"/>
    <s v="NA"/>
    <x v="53"/>
    <s v="NA"/>
    <s v="NA"/>
    <s v="NA"/>
    <x v="25"/>
    <s v="NA"/>
    <n v="9061974.9999999981"/>
  </r>
  <r>
    <x v="2"/>
    <x v="6"/>
    <s v="5VENTE01"/>
    <x v="33"/>
    <s v="NA"/>
    <s v="NA"/>
    <s v="NA"/>
    <x v="53"/>
    <s v="NA"/>
    <s v="NA"/>
    <s v="NA"/>
    <x v="25"/>
    <s v="NA"/>
    <n v="27185924.999999996"/>
  </r>
  <r>
    <x v="2"/>
    <x v="6"/>
    <s v="5VENTE01"/>
    <x v="33"/>
    <s v="NA"/>
    <s v="NA"/>
    <s v="NA"/>
    <x v="53"/>
    <s v="NA"/>
    <s v="NA"/>
    <s v="NA"/>
    <x v="27"/>
    <s v="NA"/>
    <n v="27185924.999999996"/>
  </r>
  <r>
    <x v="2"/>
    <x v="6"/>
    <s v="5VENTE01"/>
    <x v="33"/>
    <s v="NA"/>
    <s v="NA"/>
    <s v="NA"/>
    <x v="53"/>
    <s v="NA"/>
    <s v="NA"/>
    <s v="NA"/>
    <x v="30"/>
    <s v="NA"/>
    <n v="36247899.999999993"/>
  </r>
  <r>
    <x v="2"/>
    <x v="6"/>
    <s v="5VENTE01"/>
    <x v="33"/>
    <s v="NA"/>
    <s v="NA"/>
    <s v="NA"/>
    <x v="53"/>
    <s v="NA"/>
    <s v="NA"/>
    <s v="NA"/>
    <x v="34"/>
    <s v="NA"/>
    <n v="9061974.9999999981"/>
  </r>
  <r>
    <x v="2"/>
    <x v="6"/>
    <s v="5VENTE01"/>
    <x v="34"/>
    <s v="NA"/>
    <s v="NA"/>
    <s v="NA"/>
    <x v="53"/>
    <s v="NA"/>
    <s v="NA"/>
    <s v="NA"/>
    <x v="0"/>
    <s v="NA"/>
    <n v="11316749.999999998"/>
  </r>
  <r>
    <x v="2"/>
    <x v="6"/>
    <s v="5VENTE01"/>
    <x v="34"/>
    <s v="NA"/>
    <s v="NA"/>
    <s v="NA"/>
    <x v="53"/>
    <s v="NA"/>
    <s v="NA"/>
    <s v="NA"/>
    <x v="21"/>
    <s v="NA"/>
    <n v="16975124.999999996"/>
  </r>
  <r>
    <x v="2"/>
    <x v="6"/>
    <s v="5VENTE01"/>
    <x v="34"/>
    <s v="NA"/>
    <s v="NA"/>
    <s v="NA"/>
    <x v="53"/>
    <s v="NA"/>
    <s v="NA"/>
    <s v="NA"/>
    <x v="23"/>
    <s v="NA"/>
    <n v="16975124.999999996"/>
  </r>
  <r>
    <x v="2"/>
    <x v="6"/>
    <s v="5VENTE01"/>
    <x v="34"/>
    <s v="NA"/>
    <s v="NA"/>
    <s v="NA"/>
    <x v="53"/>
    <s v="NA"/>
    <s v="NA"/>
    <s v="NA"/>
    <x v="25"/>
    <s v="NA"/>
    <n v="5658374.9999999991"/>
  </r>
  <r>
    <x v="2"/>
    <x v="6"/>
    <s v="5VENTE01"/>
    <x v="34"/>
    <s v="NA"/>
    <s v="NA"/>
    <s v="NA"/>
    <x v="53"/>
    <s v="NA"/>
    <s v="NA"/>
    <s v="NA"/>
    <x v="25"/>
    <s v="NA"/>
    <n v="16975124.999999996"/>
  </r>
  <r>
    <x v="2"/>
    <x v="6"/>
    <s v="5VENTE01"/>
    <x v="34"/>
    <s v="NA"/>
    <s v="NA"/>
    <s v="NA"/>
    <x v="53"/>
    <s v="NA"/>
    <s v="NA"/>
    <s v="NA"/>
    <x v="27"/>
    <s v="NA"/>
    <n v="16975124.999999996"/>
  </r>
  <r>
    <x v="2"/>
    <x v="6"/>
    <s v="5VENTE01"/>
    <x v="34"/>
    <s v="NA"/>
    <s v="NA"/>
    <s v="NA"/>
    <x v="53"/>
    <s v="NA"/>
    <s v="NA"/>
    <s v="NA"/>
    <x v="30"/>
    <s v="NA"/>
    <n v="22633499.999999996"/>
  </r>
  <r>
    <x v="2"/>
    <x v="6"/>
    <s v="5VENTE01"/>
    <x v="34"/>
    <s v="NA"/>
    <s v="NA"/>
    <s v="NA"/>
    <x v="53"/>
    <s v="NA"/>
    <s v="NA"/>
    <s v="NA"/>
    <x v="34"/>
    <s v="NA"/>
    <n v="5658374.9999999991"/>
  </r>
  <r>
    <x v="2"/>
    <x v="6"/>
    <s v="5VENTE01"/>
    <x v="35"/>
    <s v="NA"/>
    <s v="NA"/>
    <s v="NA"/>
    <x v="53"/>
    <s v="NA"/>
    <s v="NA"/>
    <s v="NA"/>
    <x v="0"/>
    <s v="NA"/>
    <n v="11556750"/>
  </r>
  <r>
    <x v="2"/>
    <x v="6"/>
    <s v="5VENTE01"/>
    <x v="35"/>
    <s v="NA"/>
    <s v="NA"/>
    <s v="NA"/>
    <x v="53"/>
    <s v="NA"/>
    <s v="NA"/>
    <s v="NA"/>
    <x v="21"/>
    <s v="NA"/>
    <n v="17335125"/>
  </r>
  <r>
    <x v="2"/>
    <x v="6"/>
    <s v="5VENTE01"/>
    <x v="35"/>
    <s v="NA"/>
    <s v="NA"/>
    <s v="NA"/>
    <x v="53"/>
    <s v="NA"/>
    <s v="NA"/>
    <s v="NA"/>
    <x v="23"/>
    <s v="NA"/>
    <n v="17335125"/>
  </r>
  <r>
    <x v="2"/>
    <x v="6"/>
    <s v="5VENTE01"/>
    <x v="35"/>
    <s v="NA"/>
    <s v="NA"/>
    <s v="NA"/>
    <x v="53"/>
    <s v="NA"/>
    <s v="NA"/>
    <s v="NA"/>
    <x v="25"/>
    <s v="NA"/>
    <n v="5778375"/>
  </r>
  <r>
    <x v="2"/>
    <x v="6"/>
    <s v="5VENTE01"/>
    <x v="35"/>
    <s v="NA"/>
    <s v="NA"/>
    <s v="NA"/>
    <x v="53"/>
    <s v="NA"/>
    <s v="NA"/>
    <s v="NA"/>
    <x v="25"/>
    <s v="NA"/>
    <n v="17335125"/>
  </r>
  <r>
    <x v="2"/>
    <x v="6"/>
    <s v="5VENTE01"/>
    <x v="35"/>
    <s v="NA"/>
    <s v="NA"/>
    <s v="NA"/>
    <x v="53"/>
    <s v="NA"/>
    <s v="NA"/>
    <s v="NA"/>
    <x v="27"/>
    <s v="NA"/>
    <n v="17335125"/>
  </r>
  <r>
    <x v="2"/>
    <x v="6"/>
    <s v="5VENTE01"/>
    <x v="35"/>
    <s v="NA"/>
    <s v="NA"/>
    <s v="NA"/>
    <x v="53"/>
    <s v="NA"/>
    <s v="NA"/>
    <s v="NA"/>
    <x v="30"/>
    <s v="NA"/>
    <n v="23113500"/>
  </r>
  <r>
    <x v="2"/>
    <x v="6"/>
    <s v="5VENTE01"/>
    <x v="35"/>
    <s v="NA"/>
    <s v="NA"/>
    <s v="NA"/>
    <x v="53"/>
    <s v="NA"/>
    <s v="NA"/>
    <s v="NA"/>
    <x v="34"/>
    <s v="NA"/>
    <n v="5778375"/>
  </r>
  <r>
    <x v="2"/>
    <x v="6"/>
    <s v="5VENTE01"/>
    <x v="36"/>
    <s v="NA"/>
    <s v="NA"/>
    <s v="NA"/>
    <x v="53"/>
    <s v="NA"/>
    <s v="NA"/>
    <s v="NA"/>
    <x v="0"/>
    <s v="NA"/>
    <n v="11556750"/>
  </r>
  <r>
    <x v="2"/>
    <x v="6"/>
    <s v="5VENTE01"/>
    <x v="36"/>
    <s v="NA"/>
    <s v="NA"/>
    <s v="NA"/>
    <x v="53"/>
    <s v="NA"/>
    <s v="NA"/>
    <s v="NA"/>
    <x v="21"/>
    <s v="NA"/>
    <n v="17335125"/>
  </r>
  <r>
    <x v="2"/>
    <x v="6"/>
    <s v="5VENTE01"/>
    <x v="36"/>
    <s v="NA"/>
    <s v="NA"/>
    <s v="NA"/>
    <x v="53"/>
    <s v="NA"/>
    <s v="NA"/>
    <s v="NA"/>
    <x v="23"/>
    <s v="NA"/>
    <n v="17335125"/>
  </r>
  <r>
    <x v="2"/>
    <x v="6"/>
    <s v="5VENTE01"/>
    <x v="36"/>
    <s v="NA"/>
    <s v="NA"/>
    <s v="NA"/>
    <x v="53"/>
    <s v="NA"/>
    <s v="NA"/>
    <s v="NA"/>
    <x v="25"/>
    <s v="NA"/>
    <n v="5778375"/>
  </r>
  <r>
    <x v="2"/>
    <x v="6"/>
    <s v="5VENTE01"/>
    <x v="36"/>
    <s v="NA"/>
    <s v="NA"/>
    <s v="NA"/>
    <x v="53"/>
    <s v="NA"/>
    <s v="NA"/>
    <s v="NA"/>
    <x v="25"/>
    <s v="NA"/>
    <n v="17335125"/>
  </r>
  <r>
    <x v="2"/>
    <x v="6"/>
    <s v="5VENTE01"/>
    <x v="36"/>
    <s v="NA"/>
    <s v="NA"/>
    <s v="NA"/>
    <x v="53"/>
    <s v="NA"/>
    <s v="NA"/>
    <s v="NA"/>
    <x v="27"/>
    <s v="NA"/>
    <n v="17335125"/>
  </r>
  <r>
    <x v="2"/>
    <x v="6"/>
    <s v="5VENTE01"/>
    <x v="36"/>
    <s v="NA"/>
    <s v="NA"/>
    <s v="NA"/>
    <x v="53"/>
    <s v="NA"/>
    <s v="NA"/>
    <s v="NA"/>
    <x v="30"/>
    <s v="NA"/>
    <n v="23113500"/>
  </r>
  <r>
    <x v="2"/>
    <x v="6"/>
    <s v="5VENTE01"/>
    <x v="36"/>
    <s v="NA"/>
    <s v="NA"/>
    <s v="NA"/>
    <x v="53"/>
    <s v="NA"/>
    <s v="NA"/>
    <s v="NA"/>
    <x v="34"/>
    <s v="NA"/>
    <n v="5778375"/>
  </r>
  <r>
    <x v="2"/>
    <x v="6"/>
    <s v="5VENTE01"/>
    <x v="37"/>
    <s v="NA"/>
    <s v="NA"/>
    <s v="NA"/>
    <x v="53"/>
    <s v="NA"/>
    <s v="NA"/>
    <s v="NA"/>
    <x v="0"/>
    <s v="NA"/>
    <n v="11556750"/>
  </r>
  <r>
    <x v="2"/>
    <x v="6"/>
    <s v="5VENTE01"/>
    <x v="37"/>
    <s v="NA"/>
    <s v="NA"/>
    <s v="NA"/>
    <x v="53"/>
    <s v="NA"/>
    <s v="NA"/>
    <s v="NA"/>
    <x v="21"/>
    <s v="NA"/>
    <n v="17335125"/>
  </r>
  <r>
    <x v="2"/>
    <x v="6"/>
    <s v="5VENTE01"/>
    <x v="37"/>
    <s v="NA"/>
    <s v="NA"/>
    <s v="NA"/>
    <x v="53"/>
    <s v="NA"/>
    <s v="NA"/>
    <s v="NA"/>
    <x v="23"/>
    <s v="NA"/>
    <n v="17335125"/>
  </r>
  <r>
    <x v="2"/>
    <x v="6"/>
    <s v="5VENTE01"/>
    <x v="37"/>
    <s v="NA"/>
    <s v="NA"/>
    <s v="NA"/>
    <x v="53"/>
    <s v="NA"/>
    <s v="NA"/>
    <s v="NA"/>
    <x v="25"/>
    <s v="NA"/>
    <n v="5778375"/>
  </r>
  <r>
    <x v="2"/>
    <x v="6"/>
    <s v="5VENTE01"/>
    <x v="37"/>
    <s v="NA"/>
    <s v="NA"/>
    <s v="NA"/>
    <x v="53"/>
    <s v="NA"/>
    <s v="NA"/>
    <s v="NA"/>
    <x v="25"/>
    <s v="NA"/>
    <n v="17335125"/>
  </r>
  <r>
    <x v="2"/>
    <x v="6"/>
    <s v="5VENTE01"/>
    <x v="37"/>
    <s v="NA"/>
    <s v="NA"/>
    <s v="NA"/>
    <x v="53"/>
    <s v="NA"/>
    <s v="NA"/>
    <s v="NA"/>
    <x v="27"/>
    <s v="NA"/>
    <n v="17335125"/>
  </r>
  <r>
    <x v="2"/>
    <x v="6"/>
    <s v="5VENTE01"/>
    <x v="37"/>
    <s v="NA"/>
    <s v="NA"/>
    <s v="NA"/>
    <x v="53"/>
    <s v="NA"/>
    <s v="NA"/>
    <s v="NA"/>
    <x v="30"/>
    <s v="NA"/>
    <n v="23113500"/>
  </r>
  <r>
    <x v="2"/>
    <x v="6"/>
    <s v="5VENTE01"/>
    <x v="37"/>
    <s v="NA"/>
    <s v="NA"/>
    <s v="NA"/>
    <x v="53"/>
    <s v="NA"/>
    <s v="NA"/>
    <s v="NA"/>
    <x v="34"/>
    <s v="NA"/>
    <n v="5778375"/>
  </r>
  <r>
    <x v="2"/>
    <x v="6"/>
    <s v="5VENTE01"/>
    <x v="38"/>
    <s v="NA"/>
    <s v="NA"/>
    <s v="NA"/>
    <x v="53"/>
    <s v="NA"/>
    <s v="NA"/>
    <s v="NA"/>
    <x v="0"/>
    <s v="NA"/>
    <n v="11556750"/>
  </r>
  <r>
    <x v="2"/>
    <x v="6"/>
    <s v="5VENTE01"/>
    <x v="38"/>
    <s v="NA"/>
    <s v="NA"/>
    <s v="NA"/>
    <x v="53"/>
    <s v="NA"/>
    <s v="NA"/>
    <s v="NA"/>
    <x v="21"/>
    <s v="NA"/>
    <n v="17335125"/>
  </r>
  <r>
    <x v="2"/>
    <x v="6"/>
    <s v="5VENTE01"/>
    <x v="38"/>
    <s v="NA"/>
    <s v="NA"/>
    <s v="NA"/>
    <x v="53"/>
    <s v="NA"/>
    <s v="NA"/>
    <s v="NA"/>
    <x v="23"/>
    <s v="NA"/>
    <n v="17335125"/>
  </r>
  <r>
    <x v="2"/>
    <x v="6"/>
    <s v="5VENTE01"/>
    <x v="38"/>
    <s v="NA"/>
    <s v="NA"/>
    <s v="NA"/>
    <x v="53"/>
    <s v="NA"/>
    <s v="NA"/>
    <s v="NA"/>
    <x v="25"/>
    <s v="NA"/>
    <n v="5778375"/>
  </r>
  <r>
    <x v="2"/>
    <x v="6"/>
    <s v="5VENTE01"/>
    <x v="38"/>
    <s v="NA"/>
    <s v="NA"/>
    <s v="NA"/>
    <x v="53"/>
    <s v="NA"/>
    <s v="NA"/>
    <s v="NA"/>
    <x v="25"/>
    <s v="NA"/>
    <n v="17335125"/>
  </r>
  <r>
    <x v="2"/>
    <x v="6"/>
    <s v="5VENTE01"/>
    <x v="38"/>
    <s v="NA"/>
    <s v="NA"/>
    <s v="NA"/>
    <x v="53"/>
    <s v="NA"/>
    <s v="NA"/>
    <s v="NA"/>
    <x v="27"/>
    <s v="NA"/>
    <n v="17335125"/>
  </r>
  <r>
    <x v="2"/>
    <x v="6"/>
    <s v="5VENTE01"/>
    <x v="38"/>
    <s v="NA"/>
    <s v="NA"/>
    <s v="NA"/>
    <x v="53"/>
    <s v="NA"/>
    <s v="NA"/>
    <s v="NA"/>
    <x v="30"/>
    <s v="NA"/>
    <n v="23113500"/>
  </r>
  <r>
    <x v="2"/>
    <x v="6"/>
    <s v="5VENTE01"/>
    <x v="38"/>
    <s v="NA"/>
    <s v="NA"/>
    <s v="NA"/>
    <x v="53"/>
    <s v="NA"/>
    <s v="NA"/>
    <s v="NA"/>
    <x v="34"/>
    <s v="NA"/>
    <n v="5778375"/>
  </r>
  <r>
    <x v="2"/>
    <x v="6"/>
    <s v="5VENTE01"/>
    <x v="39"/>
    <s v="NA"/>
    <s v="NA"/>
    <s v="NA"/>
    <x v="53"/>
    <s v="NA"/>
    <s v="NA"/>
    <s v="NA"/>
    <x v="0"/>
    <s v="NA"/>
    <n v="11556750"/>
  </r>
  <r>
    <x v="2"/>
    <x v="6"/>
    <s v="5VENTE01"/>
    <x v="39"/>
    <s v="NA"/>
    <s v="NA"/>
    <s v="NA"/>
    <x v="53"/>
    <s v="NA"/>
    <s v="NA"/>
    <s v="NA"/>
    <x v="21"/>
    <s v="NA"/>
    <n v="17335125"/>
  </r>
  <r>
    <x v="2"/>
    <x v="6"/>
    <s v="5VENTE01"/>
    <x v="39"/>
    <s v="NA"/>
    <s v="NA"/>
    <s v="NA"/>
    <x v="53"/>
    <s v="NA"/>
    <s v="NA"/>
    <s v="NA"/>
    <x v="23"/>
    <s v="NA"/>
    <n v="17335125"/>
  </r>
  <r>
    <x v="2"/>
    <x v="6"/>
    <s v="5VENTE01"/>
    <x v="39"/>
    <s v="NA"/>
    <s v="NA"/>
    <s v="NA"/>
    <x v="53"/>
    <s v="NA"/>
    <s v="NA"/>
    <s v="NA"/>
    <x v="25"/>
    <s v="NA"/>
    <n v="5778375"/>
  </r>
  <r>
    <x v="2"/>
    <x v="6"/>
    <s v="5VENTE01"/>
    <x v="39"/>
    <s v="NA"/>
    <s v="NA"/>
    <s v="NA"/>
    <x v="53"/>
    <s v="NA"/>
    <s v="NA"/>
    <s v="NA"/>
    <x v="25"/>
    <s v="NA"/>
    <n v="17335125"/>
  </r>
  <r>
    <x v="2"/>
    <x v="6"/>
    <s v="5VENTE01"/>
    <x v="39"/>
    <s v="NA"/>
    <s v="NA"/>
    <s v="NA"/>
    <x v="53"/>
    <s v="NA"/>
    <s v="NA"/>
    <s v="NA"/>
    <x v="27"/>
    <s v="NA"/>
    <n v="17335125"/>
  </r>
  <r>
    <x v="2"/>
    <x v="6"/>
    <s v="5VENTE01"/>
    <x v="39"/>
    <s v="NA"/>
    <s v="NA"/>
    <s v="NA"/>
    <x v="53"/>
    <s v="NA"/>
    <s v="NA"/>
    <s v="NA"/>
    <x v="30"/>
    <s v="NA"/>
    <n v="23113500"/>
  </r>
  <r>
    <x v="2"/>
    <x v="6"/>
    <s v="5VENTE01"/>
    <x v="39"/>
    <s v="NA"/>
    <s v="NA"/>
    <s v="NA"/>
    <x v="53"/>
    <s v="NA"/>
    <s v="NA"/>
    <s v="NA"/>
    <x v="34"/>
    <s v="NA"/>
    <n v="5778375"/>
  </r>
  <r>
    <x v="2"/>
    <x v="6"/>
    <s v="5VENTE01"/>
    <x v="40"/>
    <s v="NA"/>
    <s v="NA"/>
    <s v="NA"/>
    <x v="53"/>
    <s v="NA"/>
    <s v="NA"/>
    <s v="NA"/>
    <x v="0"/>
    <s v="NA"/>
    <n v="11556750"/>
  </r>
  <r>
    <x v="2"/>
    <x v="6"/>
    <s v="5VENTE01"/>
    <x v="40"/>
    <s v="NA"/>
    <s v="NA"/>
    <s v="NA"/>
    <x v="53"/>
    <s v="NA"/>
    <s v="NA"/>
    <s v="NA"/>
    <x v="21"/>
    <s v="NA"/>
    <n v="17335125"/>
  </r>
  <r>
    <x v="2"/>
    <x v="6"/>
    <s v="5VENTE01"/>
    <x v="40"/>
    <s v="NA"/>
    <s v="NA"/>
    <s v="NA"/>
    <x v="53"/>
    <s v="NA"/>
    <s v="NA"/>
    <s v="NA"/>
    <x v="23"/>
    <s v="NA"/>
    <n v="17335125"/>
  </r>
  <r>
    <x v="2"/>
    <x v="6"/>
    <s v="5VENTE01"/>
    <x v="40"/>
    <s v="NA"/>
    <s v="NA"/>
    <s v="NA"/>
    <x v="53"/>
    <s v="NA"/>
    <s v="NA"/>
    <s v="NA"/>
    <x v="25"/>
    <s v="NA"/>
    <n v="5778375"/>
  </r>
  <r>
    <x v="2"/>
    <x v="6"/>
    <s v="5VENTE01"/>
    <x v="40"/>
    <s v="NA"/>
    <s v="NA"/>
    <s v="NA"/>
    <x v="53"/>
    <s v="NA"/>
    <s v="NA"/>
    <s v="NA"/>
    <x v="25"/>
    <s v="NA"/>
    <n v="17335125"/>
  </r>
  <r>
    <x v="2"/>
    <x v="6"/>
    <s v="5VENTE01"/>
    <x v="40"/>
    <s v="NA"/>
    <s v="NA"/>
    <s v="NA"/>
    <x v="53"/>
    <s v="NA"/>
    <s v="NA"/>
    <s v="NA"/>
    <x v="27"/>
    <s v="NA"/>
    <n v="17335125"/>
  </r>
  <r>
    <x v="2"/>
    <x v="6"/>
    <s v="5VENTE01"/>
    <x v="40"/>
    <s v="NA"/>
    <s v="NA"/>
    <s v="NA"/>
    <x v="53"/>
    <s v="NA"/>
    <s v="NA"/>
    <s v="NA"/>
    <x v="30"/>
    <s v="NA"/>
    <n v="23113500"/>
  </r>
  <r>
    <x v="2"/>
    <x v="6"/>
    <s v="5VENTE01"/>
    <x v="40"/>
    <s v="NA"/>
    <s v="NA"/>
    <s v="NA"/>
    <x v="53"/>
    <s v="NA"/>
    <s v="NA"/>
    <s v="NA"/>
    <x v="34"/>
    <s v="NA"/>
    <n v="5778375"/>
  </r>
  <r>
    <x v="2"/>
    <x v="6"/>
    <s v="5VENTE01"/>
    <x v="41"/>
    <s v="NA"/>
    <s v="NA"/>
    <s v="NA"/>
    <x v="53"/>
    <s v="NA"/>
    <s v="NA"/>
    <s v="NA"/>
    <x v="0"/>
    <s v="NA"/>
    <n v="11556750"/>
  </r>
  <r>
    <x v="2"/>
    <x v="6"/>
    <s v="5VENTE01"/>
    <x v="41"/>
    <s v="NA"/>
    <s v="NA"/>
    <s v="NA"/>
    <x v="53"/>
    <s v="NA"/>
    <s v="NA"/>
    <s v="NA"/>
    <x v="21"/>
    <s v="NA"/>
    <n v="17335125"/>
  </r>
  <r>
    <x v="2"/>
    <x v="6"/>
    <s v="5VENTE01"/>
    <x v="41"/>
    <s v="NA"/>
    <s v="NA"/>
    <s v="NA"/>
    <x v="53"/>
    <s v="NA"/>
    <s v="NA"/>
    <s v="NA"/>
    <x v="23"/>
    <s v="NA"/>
    <n v="17335125"/>
  </r>
  <r>
    <x v="2"/>
    <x v="6"/>
    <s v="5VENTE01"/>
    <x v="41"/>
    <s v="NA"/>
    <s v="NA"/>
    <s v="NA"/>
    <x v="53"/>
    <s v="NA"/>
    <s v="NA"/>
    <s v="NA"/>
    <x v="25"/>
    <s v="NA"/>
    <n v="5778375"/>
  </r>
  <r>
    <x v="2"/>
    <x v="6"/>
    <s v="5VENTE01"/>
    <x v="41"/>
    <s v="NA"/>
    <s v="NA"/>
    <s v="NA"/>
    <x v="53"/>
    <s v="NA"/>
    <s v="NA"/>
    <s v="NA"/>
    <x v="25"/>
    <s v="NA"/>
    <n v="17335125"/>
  </r>
  <r>
    <x v="2"/>
    <x v="6"/>
    <s v="5VENTE01"/>
    <x v="41"/>
    <s v="NA"/>
    <s v="NA"/>
    <s v="NA"/>
    <x v="53"/>
    <s v="NA"/>
    <s v="NA"/>
    <s v="NA"/>
    <x v="27"/>
    <s v="NA"/>
    <n v="17335125"/>
  </r>
  <r>
    <x v="2"/>
    <x v="6"/>
    <s v="5VENTE01"/>
    <x v="41"/>
    <s v="NA"/>
    <s v="NA"/>
    <s v="NA"/>
    <x v="53"/>
    <s v="NA"/>
    <s v="NA"/>
    <s v="NA"/>
    <x v="30"/>
    <s v="NA"/>
    <n v="23113500"/>
  </r>
  <r>
    <x v="2"/>
    <x v="6"/>
    <s v="5VENTE01"/>
    <x v="41"/>
    <s v="NA"/>
    <s v="NA"/>
    <s v="NA"/>
    <x v="53"/>
    <s v="NA"/>
    <s v="NA"/>
    <s v="NA"/>
    <x v="34"/>
    <s v="NA"/>
    <n v="5778375"/>
  </r>
  <r>
    <x v="2"/>
    <x v="6"/>
    <s v="5VENTE01"/>
    <x v="42"/>
    <s v="NA"/>
    <s v="NA"/>
    <s v="NA"/>
    <x v="53"/>
    <s v="NA"/>
    <s v="NA"/>
    <s v="NA"/>
    <x v="0"/>
    <s v="NA"/>
    <n v="11556750"/>
  </r>
  <r>
    <x v="2"/>
    <x v="6"/>
    <s v="5VENTE01"/>
    <x v="42"/>
    <s v="NA"/>
    <s v="NA"/>
    <s v="NA"/>
    <x v="53"/>
    <s v="NA"/>
    <s v="NA"/>
    <s v="NA"/>
    <x v="21"/>
    <s v="NA"/>
    <n v="17335125"/>
  </r>
  <r>
    <x v="2"/>
    <x v="6"/>
    <s v="5VENTE01"/>
    <x v="42"/>
    <s v="NA"/>
    <s v="NA"/>
    <s v="NA"/>
    <x v="53"/>
    <s v="NA"/>
    <s v="NA"/>
    <s v="NA"/>
    <x v="23"/>
    <s v="NA"/>
    <n v="17335125"/>
  </r>
  <r>
    <x v="2"/>
    <x v="6"/>
    <s v="5VENTE01"/>
    <x v="42"/>
    <s v="NA"/>
    <s v="NA"/>
    <s v="NA"/>
    <x v="53"/>
    <s v="NA"/>
    <s v="NA"/>
    <s v="NA"/>
    <x v="25"/>
    <s v="NA"/>
    <n v="5778375"/>
  </r>
  <r>
    <x v="2"/>
    <x v="6"/>
    <s v="5VENTE01"/>
    <x v="42"/>
    <s v="NA"/>
    <s v="NA"/>
    <s v="NA"/>
    <x v="53"/>
    <s v="NA"/>
    <s v="NA"/>
    <s v="NA"/>
    <x v="25"/>
    <s v="NA"/>
    <n v="17335125"/>
  </r>
  <r>
    <x v="2"/>
    <x v="6"/>
    <s v="5VENTE01"/>
    <x v="42"/>
    <s v="NA"/>
    <s v="NA"/>
    <s v="NA"/>
    <x v="53"/>
    <s v="NA"/>
    <s v="NA"/>
    <s v="NA"/>
    <x v="27"/>
    <s v="NA"/>
    <n v="17335125"/>
  </r>
  <r>
    <x v="2"/>
    <x v="6"/>
    <s v="5VENTE01"/>
    <x v="42"/>
    <s v="NA"/>
    <s v="NA"/>
    <s v="NA"/>
    <x v="53"/>
    <s v="NA"/>
    <s v="NA"/>
    <s v="NA"/>
    <x v="30"/>
    <s v="NA"/>
    <n v="23113500"/>
  </r>
  <r>
    <x v="2"/>
    <x v="6"/>
    <s v="5VENTE01"/>
    <x v="42"/>
    <s v="NA"/>
    <s v="NA"/>
    <s v="NA"/>
    <x v="53"/>
    <s v="NA"/>
    <s v="NA"/>
    <s v="NA"/>
    <x v="34"/>
    <s v="NA"/>
    <n v="5778375"/>
  </r>
  <r>
    <x v="2"/>
    <x v="6"/>
    <s v="5VENTE01"/>
    <x v="43"/>
    <s v="NA"/>
    <s v="NA"/>
    <s v="NA"/>
    <x v="53"/>
    <s v="NA"/>
    <s v="NA"/>
    <s v="NA"/>
    <x v="0"/>
    <s v="NA"/>
    <n v="11202750"/>
  </r>
  <r>
    <x v="2"/>
    <x v="6"/>
    <s v="5VENTE01"/>
    <x v="43"/>
    <s v="NA"/>
    <s v="NA"/>
    <s v="NA"/>
    <x v="53"/>
    <s v="NA"/>
    <s v="NA"/>
    <s v="NA"/>
    <x v="21"/>
    <s v="NA"/>
    <n v="16804125"/>
  </r>
  <r>
    <x v="2"/>
    <x v="6"/>
    <s v="5VENTE01"/>
    <x v="43"/>
    <s v="NA"/>
    <s v="NA"/>
    <s v="NA"/>
    <x v="53"/>
    <s v="NA"/>
    <s v="NA"/>
    <s v="NA"/>
    <x v="23"/>
    <s v="NA"/>
    <n v="16804125"/>
  </r>
  <r>
    <x v="2"/>
    <x v="6"/>
    <s v="5VENTE01"/>
    <x v="43"/>
    <s v="NA"/>
    <s v="NA"/>
    <s v="NA"/>
    <x v="53"/>
    <s v="NA"/>
    <s v="NA"/>
    <s v="NA"/>
    <x v="25"/>
    <s v="NA"/>
    <n v="5601375"/>
  </r>
  <r>
    <x v="2"/>
    <x v="6"/>
    <s v="5VENTE01"/>
    <x v="43"/>
    <s v="NA"/>
    <s v="NA"/>
    <s v="NA"/>
    <x v="53"/>
    <s v="NA"/>
    <s v="NA"/>
    <s v="NA"/>
    <x v="25"/>
    <s v="NA"/>
    <n v="16804125"/>
  </r>
  <r>
    <x v="2"/>
    <x v="6"/>
    <s v="5VENTE01"/>
    <x v="43"/>
    <s v="NA"/>
    <s v="NA"/>
    <s v="NA"/>
    <x v="53"/>
    <s v="NA"/>
    <s v="NA"/>
    <s v="NA"/>
    <x v="27"/>
    <s v="NA"/>
    <n v="16804125"/>
  </r>
  <r>
    <x v="2"/>
    <x v="6"/>
    <s v="5VENTE01"/>
    <x v="43"/>
    <s v="NA"/>
    <s v="NA"/>
    <s v="NA"/>
    <x v="53"/>
    <s v="NA"/>
    <s v="NA"/>
    <s v="NA"/>
    <x v="30"/>
    <s v="NA"/>
    <n v="22405500"/>
  </r>
  <r>
    <x v="2"/>
    <x v="6"/>
    <s v="5VENTE01"/>
    <x v="43"/>
    <s v="NA"/>
    <s v="NA"/>
    <s v="NA"/>
    <x v="53"/>
    <s v="NA"/>
    <s v="NA"/>
    <s v="NA"/>
    <x v="34"/>
    <s v="NA"/>
    <n v="5601375"/>
  </r>
  <r>
    <x v="2"/>
    <x v="6"/>
    <s v="5VENTE01"/>
    <x v="44"/>
    <s v="NA"/>
    <s v="NA"/>
    <s v="NA"/>
    <x v="53"/>
    <s v="NA"/>
    <s v="NA"/>
    <s v="NA"/>
    <x v="0"/>
    <s v="NA"/>
    <n v="11202750"/>
  </r>
  <r>
    <x v="2"/>
    <x v="6"/>
    <s v="5VENTE01"/>
    <x v="44"/>
    <s v="NA"/>
    <s v="NA"/>
    <s v="NA"/>
    <x v="53"/>
    <s v="NA"/>
    <s v="NA"/>
    <s v="NA"/>
    <x v="21"/>
    <s v="NA"/>
    <n v="16804125"/>
  </r>
  <r>
    <x v="2"/>
    <x v="6"/>
    <s v="5VENTE01"/>
    <x v="44"/>
    <s v="NA"/>
    <s v="NA"/>
    <s v="NA"/>
    <x v="53"/>
    <s v="NA"/>
    <s v="NA"/>
    <s v="NA"/>
    <x v="23"/>
    <s v="NA"/>
    <n v="16804125"/>
  </r>
  <r>
    <x v="2"/>
    <x v="6"/>
    <s v="5VENTE01"/>
    <x v="44"/>
    <s v="NA"/>
    <s v="NA"/>
    <s v="NA"/>
    <x v="53"/>
    <s v="NA"/>
    <s v="NA"/>
    <s v="NA"/>
    <x v="25"/>
    <s v="NA"/>
    <n v="5601375"/>
  </r>
  <r>
    <x v="2"/>
    <x v="6"/>
    <s v="5VENTE01"/>
    <x v="44"/>
    <s v="NA"/>
    <s v="NA"/>
    <s v="NA"/>
    <x v="53"/>
    <s v="NA"/>
    <s v="NA"/>
    <s v="NA"/>
    <x v="25"/>
    <s v="NA"/>
    <n v="16804125"/>
  </r>
  <r>
    <x v="2"/>
    <x v="6"/>
    <s v="5VENTE01"/>
    <x v="44"/>
    <s v="NA"/>
    <s v="NA"/>
    <s v="NA"/>
    <x v="53"/>
    <s v="NA"/>
    <s v="NA"/>
    <s v="NA"/>
    <x v="27"/>
    <s v="NA"/>
    <n v="16804125"/>
  </r>
  <r>
    <x v="2"/>
    <x v="6"/>
    <s v="5VENTE01"/>
    <x v="44"/>
    <s v="NA"/>
    <s v="NA"/>
    <s v="NA"/>
    <x v="53"/>
    <s v="NA"/>
    <s v="NA"/>
    <s v="NA"/>
    <x v="30"/>
    <s v="NA"/>
    <n v="22405500"/>
  </r>
  <r>
    <x v="2"/>
    <x v="6"/>
    <s v="5VENTE01"/>
    <x v="44"/>
    <s v="NA"/>
    <s v="NA"/>
    <s v="NA"/>
    <x v="53"/>
    <s v="NA"/>
    <s v="NA"/>
    <s v="NA"/>
    <x v="34"/>
    <s v="NA"/>
    <n v="5601375"/>
  </r>
  <r>
    <x v="2"/>
    <x v="6"/>
    <s v="5VENTE01"/>
    <x v="45"/>
    <s v="NA"/>
    <s v="NA"/>
    <s v="NA"/>
    <x v="53"/>
    <s v="NA"/>
    <s v="NA"/>
    <s v="NA"/>
    <x v="0"/>
    <s v="NA"/>
    <n v="11202750"/>
  </r>
  <r>
    <x v="2"/>
    <x v="6"/>
    <s v="5VENTE01"/>
    <x v="45"/>
    <s v="NA"/>
    <s v="NA"/>
    <s v="NA"/>
    <x v="53"/>
    <s v="NA"/>
    <s v="NA"/>
    <s v="NA"/>
    <x v="21"/>
    <s v="NA"/>
    <n v="16804125"/>
  </r>
  <r>
    <x v="2"/>
    <x v="6"/>
    <s v="5VENTE01"/>
    <x v="45"/>
    <s v="NA"/>
    <s v="NA"/>
    <s v="NA"/>
    <x v="53"/>
    <s v="NA"/>
    <s v="NA"/>
    <s v="NA"/>
    <x v="23"/>
    <s v="NA"/>
    <n v="16804125"/>
  </r>
  <r>
    <x v="2"/>
    <x v="6"/>
    <s v="5VENTE01"/>
    <x v="45"/>
    <s v="NA"/>
    <s v="NA"/>
    <s v="NA"/>
    <x v="53"/>
    <s v="NA"/>
    <s v="NA"/>
    <s v="NA"/>
    <x v="25"/>
    <s v="NA"/>
    <n v="5601375"/>
  </r>
  <r>
    <x v="2"/>
    <x v="6"/>
    <s v="5VENTE01"/>
    <x v="45"/>
    <s v="NA"/>
    <s v="NA"/>
    <s v="NA"/>
    <x v="53"/>
    <s v="NA"/>
    <s v="NA"/>
    <s v="NA"/>
    <x v="25"/>
    <s v="NA"/>
    <n v="16804125"/>
  </r>
  <r>
    <x v="2"/>
    <x v="6"/>
    <s v="5VENTE01"/>
    <x v="45"/>
    <s v="NA"/>
    <s v="NA"/>
    <s v="NA"/>
    <x v="53"/>
    <s v="NA"/>
    <s v="NA"/>
    <s v="NA"/>
    <x v="27"/>
    <s v="NA"/>
    <n v="16804125"/>
  </r>
  <r>
    <x v="2"/>
    <x v="6"/>
    <s v="5VENTE01"/>
    <x v="45"/>
    <s v="NA"/>
    <s v="NA"/>
    <s v="NA"/>
    <x v="53"/>
    <s v="NA"/>
    <s v="NA"/>
    <s v="NA"/>
    <x v="30"/>
    <s v="NA"/>
    <n v="22405500"/>
  </r>
  <r>
    <x v="2"/>
    <x v="6"/>
    <s v="5VENTE01"/>
    <x v="45"/>
    <s v="NA"/>
    <s v="NA"/>
    <s v="NA"/>
    <x v="53"/>
    <s v="NA"/>
    <s v="NA"/>
    <s v="NA"/>
    <x v="34"/>
    <s v="NA"/>
    <n v="5601375"/>
  </r>
  <r>
    <x v="2"/>
    <x v="6"/>
    <s v="5VENTE01"/>
    <x v="46"/>
    <s v="NA"/>
    <s v="NA"/>
    <s v="NA"/>
    <x v="53"/>
    <s v="NA"/>
    <s v="NA"/>
    <s v="NA"/>
    <x v="0"/>
    <s v="NA"/>
    <n v="11202750"/>
  </r>
  <r>
    <x v="2"/>
    <x v="6"/>
    <s v="5VENTE01"/>
    <x v="46"/>
    <s v="NA"/>
    <s v="NA"/>
    <s v="NA"/>
    <x v="53"/>
    <s v="NA"/>
    <s v="NA"/>
    <s v="NA"/>
    <x v="21"/>
    <s v="NA"/>
    <n v="16804125"/>
  </r>
  <r>
    <x v="2"/>
    <x v="6"/>
    <s v="5VENTE01"/>
    <x v="46"/>
    <s v="NA"/>
    <s v="NA"/>
    <s v="NA"/>
    <x v="53"/>
    <s v="NA"/>
    <s v="NA"/>
    <s v="NA"/>
    <x v="23"/>
    <s v="NA"/>
    <n v="16804125"/>
  </r>
  <r>
    <x v="2"/>
    <x v="6"/>
    <s v="5VENTE01"/>
    <x v="46"/>
    <s v="NA"/>
    <s v="NA"/>
    <s v="NA"/>
    <x v="53"/>
    <s v="NA"/>
    <s v="NA"/>
    <s v="NA"/>
    <x v="25"/>
    <s v="NA"/>
    <n v="5601375"/>
  </r>
  <r>
    <x v="2"/>
    <x v="6"/>
    <s v="5VENTE01"/>
    <x v="46"/>
    <s v="NA"/>
    <s v="NA"/>
    <s v="NA"/>
    <x v="53"/>
    <s v="NA"/>
    <s v="NA"/>
    <s v="NA"/>
    <x v="25"/>
    <s v="NA"/>
    <n v="16804125"/>
  </r>
  <r>
    <x v="2"/>
    <x v="6"/>
    <s v="5VENTE01"/>
    <x v="46"/>
    <s v="NA"/>
    <s v="NA"/>
    <s v="NA"/>
    <x v="53"/>
    <s v="NA"/>
    <s v="NA"/>
    <s v="NA"/>
    <x v="27"/>
    <s v="NA"/>
    <n v="16804125"/>
  </r>
  <r>
    <x v="2"/>
    <x v="6"/>
    <s v="5VENTE01"/>
    <x v="46"/>
    <s v="NA"/>
    <s v="NA"/>
    <s v="NA"/>
    <x v="53"/>
    <s v="NA"/>
    <s v="NA"/>
    <s v="NA"/>
    <x v="30"/>
    <s v="NA"/>
    <n v="22405500"/>
  </r>
  <r>
    <x v="2"/>
    <x v="6"/>
    <s v="5VENTE01"/>
    <x v="46"/>
    <s v="NA"/>
    <s v="NA"/>
    <s v="NA"/>
    <x v="53"/>
    <s v="NA"/>
    <s v="NA"/>
    <s v="NA"/>
    <x v="34"/>
    <s v="NA"/>
    <n v="5601375"/>
  </r>
  <r>
    <x v="2"/>
    <x v="6"/>
    <s v="5VENTE01"/>
    <x v="47"/>
    <s v="NA"/>
    <s v="NA"/>
    <s v="NA"/>
    <x v="53"/>
    <s v="NA"/>
    <s v="NA"/>
    <s v="NA"/>
    <x v="0"/>
    <s v="NA"/>
    <n v="11202750"/>
  </r>
  <r>
    <x v="2"/>
    <x v="6"/>
    <s v="5VENTE01"/>
    <x v="47"/>
    <s v="NA"/>
    <s v="NA"/>
    <s v="NA"/>
    <x v="53"/>
    <s v="NA"/>
    <s v="NA"/>
    <s v="NA"/>
    <x v="21"/>
    <s v="NA"/>
    <n v="16804125"/>
  </r>
  <r>
    <x v="2"/>
    <x v="6"/>
    <s v="5VENTE01"/>
    <x v="47"/>
    <s v="NA"/>
    <s v="NA"/>
    <s v="NA"/>
    <x v="53"/>
    <s v="NA"/>
    <s v="NA"/>
    <s v="NA"/>
    <x v="23"/>
    <s v="NA"/>
    <n v="16804125"/>
  </r>
  <r>
    <x v="2"/>
    <x v="6"/>
    <s v="5VENTE01"/>
    <x v="47"/>
    <s v="NA"/>
    <s v="NA"/>
    <s v="NA"/>
    <x v="53"/>
    <s v="NA"/>
    <s v="NA"/>
    <s v="NA"/>
    <x v="25"/>
    <s v="NA"/>
    <n v="5601375"/>
  </r>
  <r>
    <x v="2"/>
    <x v="6"/>
    <s v="5VENTE01"/>
    <x v="47"/>
    <s v="NA"/>
    <s v="NA"/>
    <s v="NA"/>
    <x v="53"/>
    <s v="NA"/>
    <s v="NA"/>
    <s v="NA"/>
    <x v="25"/>
    <s v="NA"/>
    <n v="16804125"/>
  </r>
  <r>
    <x v="2"/>
    <x v="6"/>
    <s v="5VENTE01"/>
    <x v="47"/>
    <s v="NA"/>
    <s v="NA"/>
    <s v="NA"/>
    <x v="53"/>
    <s v="NA"/>
    <s v="NA"/>
    <s v="NA"/>
    <x v="27"/>
    <s v="NA"/>
    <n v="16804125"/>
  </r>
  <r>
    <x v="2"/>
    <x v="6"/>
    <s v="5VENTE01"/>
    <x v="47"/>
    <s v="NA"/>
    <s v="NA"/>
    <s v="NA"/>
    <x v="53"/>
    <s v="NA"/>
    <s v="NA"/>
    <s v="NA"/>
    <x v="30"/>
    <s v="NA"/>
    <n v="22405500"/>
  </r>
  <r>
    <x v="2"/>
    <x v="6"/>
    <s v="5VENTE01"/>
    <x v="47"/>
    <s v="NA"/>
    <s v="NA"/>
    <s v="NA"/>
    <x v="53"/>
    <s v="NA"/>
    <s v="NA"/>
    <s v="NA"/>
    <x v="34"/>
    <s v="NA"/>
    <n v="5601375"/>
  </r>
  <r>
    <x v="2"/>
    <x v="6"/>
    <s v="5VENTE01"/>
    <x v="48"/>
    <s v="NA"/>
    <s v="NA"/>
    <s v="NA"/>
    <x v="53"/>
    <s v="NA"/>
    <s v="NA"/>
    <s v="NA"/>
    <x v="0"/>
    <s v="NA"/>
    <n v="11202750"/>
  </r>
  <r>
    <x v="2"/>
    <x v="6"/>
    <s v="5VENTE01"/>
    <x v="48"/>
    <s v="NA"/>
    <s v="NA"/>
    <s v="NA"/>
    <x v="53"/>
    <s v="NA"/>
    <s v="NA"/>
    <s v="NA"/>
    <x v="21"/>
    <s v="NA"/>
    <n v="16804125"/>
  </r>
  <r>
    <x v="2"/>
    <x v="6"/>
    <s v="5VENTE01"/>
    <x v="48"/>
    <s v="NA"/>
    <s v="NA"/>
    <s v="NA"/>
    <x v="53"/>
    <s v="NA"/>
    <s v="NA"/>
    <s v="NA"/>
    <x v="23"/>
    <s v="NA"/>
    <n v="16804125"/>
  </r>
  <r>
    <x v="2"/>
    <x v="6"/>
    <s v="5VENTE01"/>
    <x v="48"/>
    <s v="NA"/>
    <s v="NA"/>
    <s v="NA"/>
    <x v="53"/>
    <s v="NA"/>
    <s v="NA"/>
    <s v="NA"/>
    <x v="25"/>
    <s v="NA"/>
    <n v="5601375"/>
  </r>
  <r>
    <x v="2"/>
    <x v="6"/>
    <s v="5VENTE01"/>
    <x v="48"/>
    <s v="NA"/>
    <s v="NA"/>
    <s v="NA"/>
    <x v="53"/>
    <s v="NA"/>
    <s v="NA"/>
    <s v="NA"/>
    <x v="25"/>
    <s v="NA"/>
    <n v="16804125"/>
  </r>
  <r>
    <x v="2"/>
    <x v="6"/>
    <s v="5VENTE01"/>
    <x v="48"/>
    <s v="NA"/>
    <s v="NA"/>
    <s v="NA"/>
    <x v="53"/>
    <s v="NA"/>
    <s v="NA"/>
    <s v="NA"/>
    <x v="27"/>
    <s v="NA"/>
    <n v="16804125"/>
  </r>
  <r>
    <x v="2"/>
    <x v="6"/>
    <s v="5VENTE01"/>
    <x v="48"/>
    <s v="NA"/>
    <s v="NA"/>
    <s v="NA"/>
    <x v="53"/>
    <s v="NA"/>
    <s v="NA"/>
    <s v="NA"/>
    <x v="30"/>
    <s v="NA"/>
    <n v="22405500"/>
  </r>
  <r>
    <x v="2"/>
    <x v="6"/>
    <s v="5VENTE01"/>
    <x v="48"/>
    <s v="NA"/>
    <s v="NA"/>
    <s v="NA"/>
    <x v="53"/>
    <s v="NA"/>
    <s v="NA"/>
    <s v="NA"/>
    <x v="34"/>
    <s v="NA"/>
    <n v="5601375"/>
  </r>
  <r>
    <x v="2"/>
    <x v="6"/>
    <s v="5VENTE01"/>
    <x v="49"/>
    <s v="NA"/>
    <s v="NA"/>
    <s v="NA"/>
    <x v="53"/>
    <s v="NA"/>
    <s v="NA"/>
    <s v="NA"/>
    <x v="0"/>
    <s v="NA"/>
    <n v="11202750"/>
  </r>
  <r>
    <x v="2"/>
    <x v="6"/>
    <s v="5VENTE01"/>
    <x v="49"/>
    <s v="NA"/>
    <s v="NA"/>
    <s v="NA"/>
    <x v="53"/>
    <s v="NA"/>
    <s v="NA"/>
    <s v="NA"/>
    <x v="21"/>
    <s v="NA"/>
    <n v="16804125"/>
  </r>
  <r>
    <x v="2"/>
    <x v="6"/>
    <s v="5VENTE01"/>
    <x v="49"/>
    <s v="NA"/>
    <s v="NA"/>
    <s v="NA"/>
    <x v="53"/>
    <s v="NA"/>
    <s v="NA"/>
    <s v="NA"/>
    <x v="23"/>
    <s v="NA"/>
    <n v="16804125"/>
  </r>
  <r>
    <x v="2"/>
    <x v="6"/>
    <s v="5VENTE01"/>
    <x v="49"/>
    <s v="NA"/>
    <s v="NA"/>
    <s v="NA"/>
    <x v="53"/>
    <s v="NA"/>
    <s v="NA"/>
    <s v="NA"/>
    <x v="25"/>
    <s v="NA"/>
    <n v="5601375"/>
  </r>
  <r>
    <x v="2"/>
    <x v="6"/>
    <s v="5VENTE01"/>
    <x v="49"/>
    <s v="NA"/>
    <s v="NA"/>
    <s v="NA"/>
    <x v="53"/>
    <s v="NA"/>
    <s v="NA"/>
    <s v="NA"/>
    <x v="25"/>
    <s v="NA"/>
    <n v="16804125"/>
  </r>
  <r>
    <x v="2"/>
    <x v="6"/>
    <s v="5VENTE01"/>
    <x v="49"/>
    <s v="NA"/>
    <s v="NA"/>
    <s v="NA"/>
    <x v="53"/>
    <s v="NA"/>
    <s v="NA"/>
    <s v="NA"/>
    <x v="27"/>
    <s v="NA"/>
    <n v="16804125"/>
  </r>
  <r>
    <x v="2"/>
    <x v="6"/>
    <s v="5VENTE01"/>
    <x v="49"/>
    <s v="NA"/>
    <s v="NA"/>
    <s v="NA"/>
    <x v="53"/>
    <s v="NA"/>
    <s v="NA"/>
    <s v="NA"/>
    <x v="30"/>
    <s v="NA"/>
    <n v="22405500"/>
  </r>
  <r>
    <x v="2"/>
    <x v="6"/>
    <s v="5VENTE01"/>
    <x v="49"/>
    <s v="NA"/>
    <s v="NA"/>
    <s v="NA"/>
    <x v="53"/>
    <s v="NA"/>
    <s v="NA"/>
    <s v="NA"/>
    <x v="34"/>
    <s v="NA"/>
    <n v="5601375"/>
  </r>
  <r>
    <x v="2"/>
    <x v="6"/>
    <s v="5VENTE01"/>
    <x v="50"/>
    <s v="NA"/>
    <s v="NA"/>
    <s v="NA"/>
    <x v="53"/>
    <s v="NA"/>
    <s v="NA"/>
    <s v="NA"/>
    <x v="0"/>
    <s v="NA"/>
    <n v="11202750"/>
  </r>
  <r>
    <x v="2"/>
    <x v="6"/>
    <s v="5VENTE01"/>
    <x v="50"/>
    <s v="NA"/>
    <s v="NA"/>
    <s v="NA"/>
    <x v="53"/>
    <s v="NA"/>
    <s v="NA"/>
    <s v="NA"/>
    <x v="21"/>
    <s v="NA"/>
    <n v="16804125"/>
  </r>
  <r>
    <x v="2"/>
    <x v="6"/>
    <s v="5VENTE01"/>
    <x v="50"/>
    <s v="NA"/>
    <s v="NA"/>
    <s v="NA"/>
    <x v="53"/>
    <s v="NA"/>
    <s v="NA"/>
    <s v="NA"/>
    <x v="23"/>
    <s v="NA"/>
    <n v="16804125"/>
  </r>
  <r>
    <x v="2"/>
    <x v="6"/>
    <s v="5VENTE01"/>
    <x v="50"/>
    <s v="NA"/>
    <s v="NA"/>
    <s v="NA"/>
    <x v="53"/>
    <s v="NA"/>
    <s v="NA"/>
    <s v="NA"/>
    <x v="25"/>
    <s v="NA"/>
    <n v="5601375"/>
  </r>
  <r>
    <x v="2"/>
    <x v="6"/>
    <s v="5VENTE01"/>
    <x v="50"/>
    <s v="NA"/>
    <s v="NA"/>
    <s v="NA"/>
    <x v="53"/>
    <s v="NA"/>
    <s v="NA"/>
    <s v="NA"/>
    <x v="25"/>
    <s v="NA"/>
    <n v="16804125"/>
  </r>
  <r>
    <x v="2"/>
    <x v="6"/>
    <s v="5VENTE01"/>
    <x v="50"/>
    <s v="NA"/>
    <s v="NA"/>
    <s v="NA"/>
    <x v="53"/>
    <s v="NA"/>
    <s v="NA"/>
    <s v="NA"/>
    <x v="27"/>
    <s v="NA"/>
    <n v="16804125"/>
  </r>
  <r>
    <x v="2"/>
    <x v="6"/>
    <s v="5VENTE01"/>
    <x v="50"/>
    <s v="NA"/>
    <s v="NA"/>
    <s v="NA"/>
    <x v="53"/>
    <s v="NA"/>
    <s v="NA"/>
    <s v="NA"/>
    <x v="30"/>
    <s v="NA"/>
    <n v="22405500"/>
  </r>
  <r>
    <x v="2"/>
    <x v="6"/>
    <s v="5VENTE01"/>
    <x v="50"/>
    <s v="NA"/>
    <s v="NA"/>
    <s v="NA"/>
    <x v="53"/>
    <s v="NA"/>
    <s v="NA"/>
    <s v="NA"/>
    <x v="34"/>
    <s v="NA"/>
    <n v="5601375"/>
  </r>
  <r>
    <x v="2"/>
    <x v="6"/>
    <s v="5VENTE01"/>
    <x v="51"/>
    <s v="NA"/>
    <s v="NA"/>
    <s v="NA"/>
    <x v="53"/>
    <s v="NA"/>
    <s v="NA"/>
    <s v="NA"/>
    <x v="0"/>
    <s v="NA"/>
    <n v="10759500"/>
  </r>
  <r>
    <x v="2"/>
    <x v="6"/>
    <s v="5VENTE01"/>
    <x v="51"/>
    <s v="NA"/>
    <s v="NA"/>
    <s v="NA"/>
    <x v="53"/>
    <s v="NA"/>
    <s v="NA"/>
    <s v="NA"/>
    <x v="21"/>
    <s v="NA"/>
    <n v="16139250"/>
  </r>
  <r>
    <x v="2"/>
    <x v="6"/>
    <s v="5VENTE01"/>
    <x v="51"/>
    <s v="NA"/>
    <s v="NA"/>
    <s v="NA"/>
    <x v="53"/>
    <s v="NA"/>
    <s v="NA"/>
    <s v="NA"/>
    <x v="23"/>
    <s v="NA"/>
    <n v="16139250"/>
  </r>
  <r>
    <x v="2"/>
    <x v="6"/>
    <s v="5VENTE01"/>
    <x v="51"/>
    <s v="NA"/>
    <s v="NA"/>
    <s v="NA"/>
    <x v="53"/>
    <s v="NA"/>
    <s v="NA"/>
    <s v="NA"/>
    <x v="25"/>
    <s v="NA"/>
    <n v="5379750"/>
  </r>
  <r>
    <x v="2"/>
    <x v="6"/>
    <s v="5VENTE01"/>
    <x v="51"/>
    <s v="NA"/>
    <s v="NA"/>
    <s v="NA"/>
    <x v="53"/>
    <s v="NA"/>
    <s v="NA"/>
    <s v="NA"/>
    <x v="25"/>
    <s v="NA"/>
    <n v="16139250"/>
  </r>
  <r>
    <x v="2"/>
    <x v="6"/>
    <s v="5VENTE01"/>
    <x v="51"/>
    <s v="NA"/>
    <s v="NA"/>
    <s v="NA"/>
    <x v="53"/>
    <s v="NA"/>
    <s v="NA"/>
    <s v="NA"/>
    <x v="27"/>
    <s v="NA"/>
    <n v="16139250"/>
  </r>
  <r>
    <x v="2"/>
    <x v="6"/>
    <s v="5VENTE01"/>
    <x v="51"/>
    <s v="NA"/>
    <s v="NA"/>
    <s v="NA"/>
    <x v="53"/>
    <s v="NA"/>
    <s v="NA"/>
    <s v="NA"/>
    <x v="30"/>
    <s v="NA"/>
    <n v="21519000"/>
  </r>
  <r>
    <x v="2"/>
    <x v="6"/>
    <s v="5VENTE01"/>
    <x v="51"/>
    <s v="NA"/>
    <s v="NA"/>
    <s v="NA"/>
    <x v="53"/>
    <s v="NA"/>
    <s v="NA"/>
    <s v="NA"/>
    <x v="34"/>
    <s v="NA"/>
    <n v="5379750"/>
  </r>
  <r>
    <x v="2"/>
    <x v="6"/>
    <s v="5VENTE01"/>
    <x v="52"/>
    <s v="NA"/>
    <s v="NA"/>
    <s v="NA"/>
    <x v="53"/>
    <s v="NA"/>
    <s v="NA"/>
    <s v="NA"/>
    <x v="0"/>
    <s v="NA"/>
    <n v="10759500"/>
  </r>
  <r>
    <x v="2"/>
    <x v="6"/>
    <s v="5VENTE01"/>
    <x v="52"/>
    <s v="NA"/>
    <s v="NA"/>
    <s v="NA"/>
    <x v="53"/>
    <s v="NA"/>
    <s v="NA"/>
    <s v="NA"/>
    <x v="21"/>
    <s v="NA"/>
    <n v="16139250"/>
  </r>
  <r>
    <x v="2"/>
    <x v="6"/>
    <s v="5VENTE01"/>
    <x v="52"/>
    <s v="NA"/>
    <s v="NA"/>
    <s v="NA"/>
    <x v="53"/>
    <s v="NA"/>
    <s v="NA"/>
    <s v="NA"/>
    <x v="23"/>
    <s v="NA"/>
    <n v="16139250"/>
  </r>
  <r>
    <x v="2"/>
    <x v="6"/>
    <s v="5VENTE01"/>
    <x v="52"/>
    <s v="NA"/>
    <s v="NA"/>
    <s v="NA"/>
    <x v="53"/>
    <s v="NA"/>
    <s v="NA"/>
    <s v="NA"/>
    <x v="25"/>
    <s v="NA"/>
    <n v="5379750"/>
  </r>
  <r>
    <x v="2"/>
    <x v="6"/>
    <s v="5VENTE01"/>
    <x v="52"/>
    <s v="NA"/>
    <s v="NA"/>
    <s v="NA"/>
    <x v="53"/>
    <s v="NA"/>
    <s v="NA"/>
    <s v="NA"/>
    <x v="25"/>
    <s v="NA"/>
    <n v="16139250"/>
  </r>
  <r>
    <x v="2"/>
    <x v="6"/>
    <s v="5VENTE01"/>
    <x v="52"/>
    <s v="NA"/>
    <s v="NA"/>
    <s v="NA"/>
    <x v="53"/>
    <s v="NA"/>
    <s v="NA"/>
    <s v="NA"/>
    <x v="27"/>
    <s v="NA"/>
    <n v="16139250"/>
  </r>
  <r>
    <x v="2"/>
    <x v="6"/>
    <s v="5VENTE01"/>
    <x v="52"/>
    <s v="NA"/>
    <s v="NA"/>
    <s v="NA"/>
    <x v="53"/>
    <s v="NA"/>
    <s v="NA"/>
    <s v="NA"/>
    <x v="30"/>
    <s v="NA"/>
    <n v="21519000"/>
  </r>
  <r>
    <x v="2"/>
    <x v="6"/>
    <s v="5VENTE01"/>
    <x v="52"/>
    <s v="NA"/>
    <s v="NA"/>
    <s v="NA"/>
    <x v="53"/>
    <s v="NA"/>
    <s v="NA"/>
    <s v="NA"/>
    <x v="34"/>
    <s v="NA"/>
    <n v="5379750"/>
  </r>
  <r>
    <x v="2"/>
    <x v="6"/>
    <s v="5VENTE01"/>
    <x v="53"/>
    <s v="NA"/>
    <s v="NA"/>
    <s v="NA"/>
    <x v="53"/>
    <s v="NA"/>
    <s v="NA"/>
    <s v="NA"/>
    <x v="0"/>
    <s v="NA"/>
    <n v="10759500"/>
  </r>
  <r>
    <x v="2"/>
    <x v="6"/>
    <s v="5VENTE01"/>
    <x v="53"/>
    <s v="NA"/>
    <s v="NA"/>
    <s v="NA"/>
    <x v="53"/>
    <s v="NA"/>
    <s v="NA"/>
    <s v="NA"/>
    <x v="21"/>
    <s v="NA"/>
    <n v="16139250"/>
  </r>
  <r>
    <x v="2"/>
    <x v="6"/>
    <s v="5VENTE01"/>
    <x v="53"/>
    <s v="NA"/>
    <s v="NA"/>
    <s v="NA"/>
    <x v="53"/>
    <s v="NA"/>
    <s v="NA"/>
    <s v="NA"/>
    <x v="23"/>
    <s v="NA"/>
    <n v="16139250"/>
  </r>
  <r>
    <x v="2"/>
    <x v="6"/>
    <s v="5VENTE01"/>
    <x v="53"/>
    <s v="NA"/>
    <s v="NA"/>
    <s v="NA"/>
    <x v="53"/>
    <s v="NA"/>
    <s v="NA"/>
    <s v="NA"/>
    <x v="25"/>
    <s v="NA"/>
    <n v="5379750"/>
  </r>
  <r>
    <x v="2"/>
    <x v="6"/>
    <s v="5VENTE01"/>
    <x v="53"/>
    <s v="NA"/>
    <s v="NA"/>
    <s v="NA"/>
    <x v="53"/>
    <s v="NA"/>
    <s v="NA"/>
    <s v="NA"/>
    <x v="25"/>
    <s v="NA"/>
    <n v="16139250"/>
  </r>
  <r>
    <x v="2"/>
    <x v="6"/>
    <s v="5VENTE01"/>
    <x v="53"/>
    <s v="NA"/>
    <s v="NA"/>
    <s v="NA"/>
    <x v="53"/>
    <s v="NA"/>
    <s v="NA"/>
    <s v="NA"/>
    <x v="27"/>
    <s v="NA"/>
    <n v="16139250"/>
  </r>
  <r>
    <x v="2"/>
    <x v="6"/>
    <s v="5VENTE01"/>
    <x v="53"/>
    <s v="NA"/>
    <s v="NA"/>
    <s v="NA"/>
    <x v="53"/>
    <s v="NA"/>
    <s v="NA"/>
    <s v="NA"/>
    <x v="30"/>
    <s v="NA"/>
    <n v="21519000"/>
  </r>
  <r>
    <x v="2"/>
    <x v="6"/>
    <s v="5VENTE01"/>
    <x v="53"/>
    <s v="NA"/>
    <s v="NA"/>
    <s v="NA"/>
    <x v="53"/>
    <s v="NA"/>
    <s v="NA"/>
    <s v="NA"/>
    <x v="34"/>
    <s v="NA"/>
    <n v="5379750"/>
  </r>
  <r>
    <x v="2"/>
    <x v="6"/>
    <s v="5VENTE01"/>
    <x v="54"/>
    <s v="NA"/>
    <s v="NA"/>
    <s v="NA"/>
    <x v="53"/>
    <s v="NA"/>
    <s v="NA"/>
    <s v="NA"/>
    <x v="0"/>
    <s v="NA"/>
    <n v="10759500"/>
  </r>
  <r>
    <x v="2"/>
    <x v="6"/>
    <s v="5VENTE01"/>
    <x v="54"/>
    <s v="NA"/>
    <s v="NA"/>
    <s v="NA"/>
    <x v="53"/>
    <s v="NA"/>
    <s v="NA"/>
    <s v="NA"/>
    <x v="21"/>
    <s v="NA"/>
    <n v="16139250"/>
  </r>
  <r>
    <x v="2"/>
    <x v="6"/>
    <s v="5VENTE01"/>
    <x v="54"/>
    <s v="NA"/>
    <s v="NA"/>
    <s v="NA"/>
    <x v="53"/>
    <s v="NA"/>
    <s v="NA"/>
    <s v="NA"/>
    <x v="23"/>
    <s v="NA"/>
    <n v="16139250"/>
  </r>
  <r>
    <x v="2"/>
    <x v="6"/>
    <s v="5VENTE01"/>
    <x v="54"/>
    <s v="NA"/>
    <s v="NA"/>
    <s v="NA"/>
    <x v="53"/>
    <s v="NA"/>
    <s v="NA"/>
    <s v="NA"/>
    <x v="25"/>
    <s v="NA"/>
    <n v="5379750"/>
  </r>
  <r>
    <x v="2"/>
    <x v="6"/>
    <s v="5VENTE01"/>
    <x v="54"/>
    <s v="NA"/>
    <s v="NA"/>
    <s v="NA"/>
    <x v="53"/>
    <s v="NA"/>
    <s v="NA"/>
    <s v="NA"/>
    <x v="25"/>
    <s v="NA"/>
    <n v="16139250"/>
  </r>
  <r>
    <x v="2"/>
    <x v="6"/>
    <s v="5VENTE01"/>
    <x v="54"/>
    <s v="NA"/>
    <s v="NA"/>
    <s v="NA"/>
    <x v="53"/>
    <s v="NA"/>
    <s v="NA"/>
    <s v="NA"/>
    <x v="27"/>
    <s v="NA"/>
    <n v="16139250"/>
  </r>
  <r>
    <x v="2"/>
    <x v="6"/>
    <s v="5VENTE01"/>
    <x v="54"/>
    <s v="NA"/>
    <s v="NA"/>
    <s v="NA"/>
    <x v="53"/>
    <s v="NA"/>
    <s v="NA"/>
    <s v="NA"/>
    <x v="30"/>
    <s v="NA"/>
    <n v="21519000"/>
  </r>
  <r>
    <x v="2"/>
    <x v="6"/>
    <s v="5VENTE01"/>
    <x v="54"/>
    <s v="NA"/>
    <s v="NA"/>
    <s v="NA"/>
    <x v="53"/>
    <s v="NA"/>
    <s v="NA"/>
    <s v="NA"/>
    <x v="34"/>
    <s v="NA"/>
    <n v="5379750"/>
  </r>
  <r>
    <x v="2"/>
    <x v="6"/>
    <s v="5VENTE01"/>
    <x v="55"/>
    <s v="NA"/>
    <s v="NA"/>
    <s v="NA"/>
    <x v="53"/>
    <s v="NA"/>
    <s v="NA"/>
    <s v="NA"/>
    <x v="0"/>
    <s v="NA"/>
    <n v="10759500"/>
  </r>
  <r>
    <x v="2"/>
    <x v="6"/>
    <s v="5VENTE01"/>
    <x v="55"/>
    <s v="NA"/>
    <s v="NA"/>
    <s v="NA"/>
    <x v="53"/>
    <s v="NA"/>
    <s v="NA"/>
    <s v="NA"/>
    <x v="21"/>
    <s v="NA"/>
    <n v="16139250"/>
  </r>
  <r>
    <x v="2"/>
    <x v="6"/>
    <s v="5VENTE01"/>
    <x v="55"/>
    <s v="NA"/>
    <s v="NA"/>
    <s v="NA"/>
    <x v="53"/>
    <s v="NA"/>
    <s v="NA"/>
    <s v="NA"/>
    <x v="23"/>
    <s v="NA"/>
    <n v="16139250"/>
  </r>
  <r>
    <x v="2"/>
    <x v="6"/>
    <s v="5VENTE01"/>
    <x v="55"/>
    <s v="NA"/>
    <s v="NA"/>
    <s v="NA"/>
    <x v="53"/>
    <s v="NA"/>
    <s v="NA"/>
    <s v="NA"/>
    <x v="25"/>
    <s v="NA"/>
    <n v="5379750"/>
  </r>
  <r>
    <x v="2"/>
    <x v="6"/>
    <s v="5VENTE01"/>
    <x v="55"/>
    <s v="NA"/>
    <s v="NA"/>
    <s v="NA"/>
    <x v="53"/>
    <s v="NA"/>
    <s v="NA"/>
    <s v="NA"/>
    <x v="25"/>
    <s v="NA"/>
    <n v="16139250"/>
  </r>
  <r>
    <x v="2"/>
    <x v="6"/>
    <s v="5VENTE01"/>
    <x v="55"/>
    <s v="NA"/>
    <s v="NA"/>
    <s v="NA"/>
    <x v="53"/>
    <s v="NA"/>
    <s v="NA"/>
    <s v="NA"/>
    <x v="27"/>
    <s v="NA"/>
    <n v="16139250"/>
  </r>
  <r>
    <x v="2"/>
    <x v="6"/>
    <s v="5VENTE01"/>
    <x v="55"/>
    <s v="NA"/>
    <s v="NA"/>
    <s v="NA"/>
    <x v="53"/>
    <s v="NA"/>
    <s v="NA"/>
    <s v="NA"/>
    <x v="30"/>
    <s v="NA"/>
    <n v="21519000"/>
  </r>
  <r>
    <x v="2"/>
    <x v="6"/>
    <s v="5VENTE01"/>
    <x v="55"/>
    <s v="NA"/>
    <s v="NA"/>
    <s v="NA"/>
    <x v="53"/>
    <s v="NA"/>
    <s v="NA"/>
    <s v="NA"/>
    <x v="34"/>
    <s v="NA"/>
    <n v="5379750"/>
  </r>
  <r>
    <x v="2"/>
    <x v="6"/>
    <s v="5VENTE01"/>
    <x v="56"/>
    <s v="NA"/>
    <s v="NA"/>
    <s v="NA"/>
    <x v="53"/>
    <s v="NA"/>
    <s v="NA"/>
    <s v="NA"/>
    <x v="0"/>
    <s v="NA"/>
    <n v="10759500"/>
  </r>
  <r>
    <x v="2"/>
    <x v="6"/>
    <s v="5VENTE01"/>
    <x v="56"/>
    <s v="NA"/>
    <s v="NA"/>
    <s v="NA"/>
    <x v="53"/>
    <s v="NA"/>
    <s v="NA"/>
    <s v="NA"/>
    <x v="21"/>
    <s v="NA"/>
    <n v="16139250"/>
  </r>
  <r>
    <x v="2"/>
    <x v="6"/>
    <s v="5VENTE01"/>
    <x v="56"/>
    <s v="NA"/>
    <s v="NA"/>
    <s v="NA"/>
    <x v="53"/>
    <s v="NA"/>
    <s v="NA"/>
    <s v="NA"/>
    <x v="23"/>
    <s v="NA"/>
    <n v="16139250"/>
  </r>
  <r>
    <x v="2"/>
    <x v="6"/>
    <s v="5VENTE01"/>
    <x v="56"/>
    <s v="NA"/>
    <s v="NA"/>
    <s v="NA"/>
    <x v="53"/>
    <s v="NA"/>
    <s v="NA"/>
    <s v="NA"/>
    <x v="25"/>
    <s v="NA"/>
    <n v="5379750"/>
  </r>
  <r>
    <x v="2"/>
    <x v="6"/>
    <s v="5VENTE01"/>
    <x v="56"/>
    <s v="NA"/>
    <s v="NA"/>
    <s v="NA"/>
    <x v="53"/>
    <s v="NA"/>
    <s v="NA"/>
    <s v="NA"/>
    <x v="25"/>
    <s v="NA"/>
    <n v="16139250"/>
  </r>
  <r>
    <x v="2"/>
    <x v="6"/>
    <s v="5VENTE01"/>
    <x v="56"/>
    <s v="NA"/>
    <s v="NA"/>
    <s v="NA"/>
    <x v="53"/>
    <s v="NA"/>
    <s v="NA"/>
    <s v="NA"/>
    <x v="27"/>
    <s v="NA"/>
    <n v="16139250"/>
  </r>
  <r>
    <x v="2"/>
    <x v="6"/>
    <s v="5VENTE01"/>
    <x v="56"/>
    <s v="NA"/>
    <s v="NA"/>
    <s v="NA"/>
    <x v="53"/>
    <s v="NA"/>
    <s v="NA"/>
    <s v="NA"/>
    <x v="30"/>
    <s v="NA"/>
    <n v="21519000"/>
  </r>
  <r>
    <x v="2"/>
    <x v="6"/>
    <s v="5VENTE01"/>
    <x v="56"/>
    <s v="NA"/>
    <s v="NA"/>
    <s v="NA"/>
    <x v="53"/>
    <s v="NA"/>
    <s v="NA"/>
    <s v="NA"/>
    <x v="34"/>
    <s v="NA"/>
    <n v="5379750"/>
  </r>
  <r>
    <x v="2"/>
    <x v="6"/>
    <s v="5VENTE01"/>
    <x v="57"/>
    <s v="NA"/>
    <s v="NA"/>
    <s v="NA"/>
    <x v="53"/>
    <s v="NA"/>
    <s v="NA"/>
    <s v="NA"/>
    <x v="0"/>
    <s v="NA"/>
    <n v="10759500"/>
  </r>
  <r>
    <x v="2"/>
    <x v="6"/>
    <s v="5VENTE01"/>
    <x v="57"/>
    <s v="NA"/>
    <s v="NA"/>
    <s v="NA"/>
    <x v="53"/>
    <s v="NA"/>
    <s v="NA"/>
    <s v="NA"/>
    <x v="21"/>
    <s v="NA"/>
    <n v="16139250"/>
  </r>
  <r>
    <x v="2"/>
    <x v="6"/>
    <s v="5VENTE01"/>
    <x v="57"/>
    <s v="NA"/>
    <s v="NA"/>
    <s v="NA"/>
    <x v="53"/>
    <s v="NA"/>
    <s v="NA"/>
    <s v="NA"/>
    <x v="23"/>
    <s v="NA"/>
    <n v="16139250"/>
  </r>
  <r>
    <x v="2"/>
    <x v="6"/>
    <s v="5VENTE01"/>
    <x v="57"/>
    <s v="NA"/>
    <s v="NA"/>
    <s v="NA"/>
    <x v="53"/>
    <s v="NA"/>
    <s v="NA"/>
    <s v="NA"/>
    <x v="25"/>
    <s v="NA"/>
    <n v="5379750"/>
  </r>
  <r>
    <x v="2"/>
    <x v="6"/>
    <s v="5VENTE01"/>
    <x v="57"/>
    <s v="NA"/>
    <s v="NA"/>
    <s v="NA"/>
    <x v="53"/>
    <s v="NA"/>
    <s v="NA"/>
    <s v="NA"/>
    <x v="25"/>
    <s v="NA"/>
    <n v="16139250"/>
  </r>
  <r>
    <x v="2"/>
    <x v="6"/>
    <s v="5VENTE01"/>
    <x v="57"/>
    <s v="NA"/>
    <s v="NA"/>
    <s v="NA"/>
    <x v="53"/>
    <s v="NA"/>
    <s v="NA"/>
    <s v="NA"/>
    <x v="27"/>
    <s v="NA"/>
    <n v="16139250"/>
  </r>
  <r>
    <x v="2"/>
    <x v="6"/>
    <s v="5VENTE01"/>
    <x v="57"/>
    <s v="NA"/>
    <s v="NA"/>
    <s v="NA"/>
    <x v="53"/>
    <s v="NA"/>
    <s v="NA"/>
    <s v="NA"/>
    <x v="30"/>
    <s v="NA"/>
    <n v="21519000"/>
  </r>
  <r>
    <x v="2"/>
    <x v="6"/>
    <s v="5VENTE01"/>
    <x v="57"/>
    <s v="NA"/>
    <s v="NA"/>
    <s v="NA"/>
    <x v="53"/>
    <s v="NA"/>
    <s v="NA"/>
    <s v="NA"/>
    <x v="34"/>
    <s v="NA"/>
    <n v="5379750"/>
  </r>
  <r>
    <x v="2"/>
    <x v="6"/>
    <s v="5VENTE01"/>
    <x v="58"/>
    <s v="NA"/>
    <s v="NA"/>
    <s v="NA"/>
    <x v="53"/>
    <s v="NA"/>
    <s v="NA"/>
    <s v="NA"/>
    <x v="0"/>
    <s v="NA"/>
    <n v="10759500"/>
  </r>
  <r>
    <x v="2"/>
    <x v="6"/>
    <s v="5VENTE01"/>
    <x v="58"/>
    <s v="NA"/>
    <s v="NA"/>
    <s v="NA"/>
    <x v="53"/>
    <s v="NA"/>
    <s v="NA"/>
    <s v="NA"/>
    <x v="21"/>
    <s v="NA"/>
    <n v="16139250"/>
  </r>
  <r>
    <x v="2"/>
    <x v="6"/>
    <s v="5VENTE01"/>
    <x v="58"/>
    <s v="NA"/>
    <s v="NA"/>
    <s v="NA"/>
    <x v="53"/>
    <s v="NA"/>
    <s v="NA"/>
    <s v="NA"/>
    <x v="23"/>
    <s v="NA"/>
    <n v="16139250"/>
  </r>
  <r>
    <x v="2"/>
    <x v="6"/>
    <s v="5VENTE01"/>
    <x v="58"/>
    <s v="NA"/>
    <s v="NA"/>
    <s v="NA"/>
    <x v="53"/>
    <s v="NA"/>
    <s v="NA"/>
    <s v="NA"/>
    <x v="25"/>
    <s v="NA"/>
    <n v="5379750"/>
  </r>
  <r>
    <x v="2"/>
    <x v="6"/>
    <s v="5VENTE01"/>
    <x v="58"/>
    <s v="NA"/>
    <s v="NA"/>
    <s v="NA"/>
    <x v="53"/>
    <s v="NA"/>
    <s v="NA"/>
    <s v="NA"/>
    <x v="25"/>
    <s v="NA"/>
    <n v="16139250"/>
  </r>
  <r>
    <x v="2"/>
    <x v="6"/>
    <s v="5VENTE01"/>
    <x v="58"/>
    <s v="NA"/>
    <s v="NA"/>
    <s v="NA"/>
    <x v="53"/>
    <s v="NA"/>
    <s v="NA"/>
    <s v="NA"/>
    <x v="27"/>
    <s v="NA"/>
    <n v="16139250"/>
  </r>
  <r>
    <x v="2"/>
    <x v="6"/>
    <s v="5VENTE01"/>
    <x v="58"/>
    <s v="NA"/>
    <s v="NA"/>
    <s v="NA"/>
    <x v="53"/>
    <s v="NA"/>
    <s v="NA"/>
    <s v="NA"/>
    <x v="30"/>
    <s v="NA"/>
    <n v="21519000"/>
  </r>
  <r>
    <x v="2"/>
    <x v="6"/>
    <s v="5VENTE01"/>
    <x v="58"/>
    <s v="NA"/>
    <s v="NA"/>
    <s v="NA"/>
    <x v="53"/>
    <s v="NA"/>
    <s v="NA"/>
    <s v="NA"/>
    <x v="34"/>
    <s v="NA"/>
    <n v="5379750"/>
  </r>
  <r>
    <x v="2"/>
    <x v="6"/>
    <s v="5VENTE01"/>
    <x v="59"/>
    <s v="NA"/>
    <s v="NA"/>
    <s v="NA"/>
    <x v="53"/>
    <s v="NA"/>
    <s v="NA"/>
    <s v="NA"/>
    <x v="0"/>
    <s v="NA"/>
    <n v="12225000"/>
  </r>
  <r>
    <x v="2"/>
    <x v="6"/>
    <s v="5VENTE01"/>
    <x v="59"/>
    <s v="NA"/>
    <s v="NA"/>
    <s v="NA"/>
    <x v="53"/>
    <s v="NA"/>
    <s v="NA"/>
    <s v="NA"/>
    <x v="21"/>
    <s v="NA"/>
    <n v="18337500"/>
  </r>
  <r>
    <x v="2"/>
    <x v="6"/>
    <s v="5VENTE01"/>
    <x v="59"/>
    <s v="NA"/>
    <s v="NA"/>
    <s v="NA"/>
    <x v="53"/>
    <s v="NA"/>
    <s v="NA"/>
    <s v="NA"/>
    <x v="23"/>
    <s v="NA"/>
    <n v="18337500"/>
  </r>
  <r>
    <x v="2"/>
    <x v="6"/>
    <s v="5VENTE01"/>
    <x v="59"/>
    <s v="NA"/>
    <s v="NA"/>
    <s v="NA"/>
    <x v="53"/>
    <s v="NA"/>
    <s v="NA"/>
    <s v="NA"/>
    <x v="25"/>
    <s v="NA"/>
    <n v="6112500"/>
  </r>
  <r>
    <x v="2"/>
    <x v="6"/>
    <s v="5VENTE01"/>
    <x v="59"/>
    <s v="NA"/>
    <s v="NA"/>
    <s v="NA"/>
    <x v="53"/>
    <s v="NA"/>
    <s v="NA"/>
    <s v="NA"/>
    <x v="25"/>
    <s v="NA"/>
    <n v="18337500"/>
  </r>
  <r>
    <x v="2"/>
    <x v="6"/>
    <s v="5VENTE01"/>
    <x v="59"/>
    <s v="NA"/>
    <s v="NA"/>
    <s v="NA"/>
    <x v="53"/>
    <s v="NA"/>
    <s v="NA"/>
    <s v="NA"/>
    <x v="27"/>
    <s v="NA"/>
    <n v="18337500"/>
  </r>
  <r>
    <x v="2"/>
    <x v="6"/>
    <s v="5VENTE01"/>
    <x v="59"/>
    <s v="NA"/>
    <s v="NA"/>
    <s v="NA"/>
    <x v="53"/>
    <s v="NA"/>
    <s v="NA"/>
    <s v="NA"/>
    <x v="30"/>
    <s v="NA"/>
    <n v="24450000"/>
  </r>
  <r>
    <x v="2"/>
    <x v="6"/>
    <s v="5VENTE01"/>
    <x v="59"/>
    <s v="NA"/>
    <s v="NA"/>
    <s v="NA"/>
    <x v="53"/>
    <s v="NA"/>
    <s v="NA"/>
    <s v="NA"/>
    <x v="34"/>
    <s v="NA"/>
    <n v="6112500"/>
  </r>
  <r>
    <x v="2"/>
    <x v="6"/>
    <s v="5VENTE01"/>
    <x v="60"/>
    <s v="NA"/>
    <s v="NA"/>
    <s v="NA"/>
    <x v="53"/>
    <s v="NA"/>
    <s v="NA"/>
    <s v="NA"/>
    <x v="0"/>
    <s v="NA"/>
    <n v="12225000"/>
  </r>
  <r>
    <x v="2"/>
    <x v="6"/>
    <s v="5VENTE01"/>
    <x v="60"/>
    <s v="NA"/>
    <s v="NA"/>
    <s v="NA"/>
    <x v="53"/>
    <s v="NA"/>
    <s v="NA"/>
    <s v="NA"/>
    <x v="21"/>
    <s v="NA"/>
    <n v="18337500"/>
  </r>
  <r>
    <x v="2"/>
    <x v="6"/>
    <s v="5VENTE01"/>
    <x v="60"/>
    <s v="NA"/>
    <s v="NA"/>
    <s v="NA"/>
    <x v="53"/>
    <s v="NA"/>
    <s v="NA"/>
    <s v="NA"/>
    <x v="23"/>
    <s v="NA"/>
    <n v="18337500"/>
  </r>
  <r>
    <x v="2"/>
    <x v="6"/>
    <s v="5VENTE01"/>
    <x v="60"/>
    <s v="NA"/>
    <s v="NA"/>
    <s v="NA"/>
    <x v="53"/>
    <s v="NA"/>
    <s v="NA"/>
    <s v="NA"/>
    <x v="25"/>
    <s v="NA"/>
    <n v="6112500"/>
  </r>
  <r>
    <x v="2"/>
    <x v="6"/>
    <s v="5VENTE01"/>
    <x v="60"/>
    <s v="NA"/>
    <s v="NA"/>
    <s v="NA"/>
    <x v="53"/>
    <s v="NA"/>
    <s v="NA"/>
    <s v="NA"/>
    <x v="25"/>
    <s v="NA"/>
    <n v="18337500"/>
  </r>
  <r>
    <x v="2"/>
    <x v="6"/>
    <s v="5VENTE01"/>
    <x v="60"/>
    <s v="NA"/>
    <s v="NA"/>
    <s v="NA"/>
    <x v="53"/>
    <s v="NA"/>
    <s v="NA"/>
    <s v="NA"/>
    <x v="27"/>
    <s v="NA"/>
    <n v="18337500"/>
  </r>
  <r>
    <x v="2"/>
    <x v="6"/>
    <s v="5VENTE01"/>
    <x v="60"/>
    <s v="NA"/>
    <s v="NA"/>
    <s v="NA"/>
    <x v="53"/>
    <s v="NA"/>
    <s v="NA"/>
    <s v="NA"/>
    <x v="30"/>
    <s v="NA"/>
    <n v="24450000"/>
  </r>
  <r>
    <x v="2"/>
    <x v="6"/>
    <s v="5VENTE01"/>
    <x v="60"/>
    <s v="NA"/>
    <s v="NA"/>
    <s v="NA"/>
    <x v="53"/>
    <s v="NA"/>
    <s v="NA"/>
    <s v="NA"/>
    <x v="34"/>
    <s v="NA"/>
    <n v="6112500"/>
  </r>
  <r>
    <x v="2"/>
    <x v="6"/>
    <s v="5VENTE01"/>
    <x v="61"/>
    <s v="NA"/>
    <s v="NA"/>
    <s v="NA"/>
    <x v="53"/>
    <s v="NA"/>
    <s v="NA"/>
    <s v="NA"/>
    <x v="0"/>
    <s v="NA"/>
    <n v="12225000"/>
  </r>
  <r>
    <x v="2"/>
    <x v="6"/>
    <s v="5VENTE01"/>
    <x v="61"/>
    <s v="NA"/>
    <s v="NA"/>
    <s v="NA"/>
    <x v="53"/>
    <s v="NA"/>
    <s v="NA"/>
    <s v="NA"/>
    <x v="21"/>
    <s v="NA"/>
    <n v="18337500"/>
  </r>
  <r>
    <x v="2"/>
    <x v="6"/>
    <s v="5VENTE01"/>
    <x v="61"/>
    <s v="NA"/>
    <s v="NA"/>
    <s v="NA"/>
    <x v="53"/>
    <s v="NA"/>
    <s v="NA"/>
    <s v="NA"/>
    <x v="23"/>
    <s v="NA"/>
    <n v="18337500"/>
  </r>
  <r>
    <x v="2"/>
    <x v="6"/>
    <s v="5VENTE01"/>
    <x v="61"/>
    <s v="NA"/>
    <s v="NA"/>
    <s v="NA"/>
    <x v="53"/>
    <s v="NA"/>
    <s v="NA"/>
    <s v="NA"/>
    <x v="25"/>
    <s v="NA"/>
    <n v="6112500"/>
  </r>
  <r>
    <x v="2"/>
    <x v="6"/>
    <s v="5VENTE01"/>
    <x v="61"/>
    <s v="NA"/>
    <s v="NA"/>
    <s v="NA"/>
    <x v="53"/>
    <s v="NA"/>
    <s v="NA"/>
    <s v="NA"/>
    <x v="25"/>
    <s v="NA"/>
    <n v="18337500"/>
  </r>
  <r>
    <x v="2"/>
    <x v="6"/>
    <s v="5VENTE01"/>
    <x v="61"/>
    <s v="NA"/>
    <s v="NA"/>
    <s v="NA"/>
    <x v="53"/>
    <s v="NA"/>
    <s v="NA"/>
    <s v="NA"/>
    <x v="27"/>
    <s v="NA"/>
    <n v="18337500"/>
  </r>
  <r>
    <x v="2"/>
    <x v="6"/>
    <s v="5VENTE01"/>
    <x v="61"/>
    <s v="NA"/>
    <s v="NA"/>
    <s v="NA"/>
    <x v="53"/>
    <s v="NA"/>
    <s v="NA"/>
    <s v="NA"/>
    <x v="30"/>
    <s v="NA"/>
    <n v="24450000"/>
  </r>
  <r>
    <x v="2"/>
    <x v="6"/>
    <s v="5VENTE01"/>
    <x v="61"/>
    <s v="NA"/>
    <s v="NA"/>
    <s v="NA"/>
    <x v="53"/>
    <s v="NA"/>
    <s v="NA"/>
    <s v="NA"/>
    <x v="34"/>
    <s v="NA"/>
    <n v="6112500"/>
  </r>
  <r>
    <x v="2"/>
    <x v="6"/>
    <s v="5VENTE01"/>
    <x v="62"/>
    <s v="NA"/>
    <s v="NA"/>
    <s v="NA"/>
    <x v="53"/>
    <s v="NA"/>
    <s v="NA"/>
    <s v="NA"/>
    <x v="0"/>
    <s v="NA"/>
    <n v="12225000"/>
  </r>
  <r>
    <x v="2"/>
    <x v="6"/>
    <s v="5VENTE01"/>
    <x v="62"/>
    <s v="NA"/>
    <s v="NA"/>
    <s v="NA"/>
    <x v="53"/>
    <s v="NA"/>
    <s v="NA"/>
    <s v="NA"/>
    <x v="21"/>
    <s v="NA"/>
    <n v="18337500"/>
  </r>
  <r>
    <x v="2"/>
    <x v="6"/>
    <s v="5VENTE01"/>
    <x v="62"/>
    <s v="NA"/>
    <s v="NA"/>
    <s v="NA"/>
    <x v="53"/>
    <s v="NA"/>
    <s v="NA"/>
    <s v="NA"/>
    <x v="23"/>
    <s v="NA"/>
    <n v="18337500"/>
  </r>
  <r>
    <x v="2"/>
    <x v="6"/>
    <s v="5VENTE01"/>
    <x v="62"/>
    <s v="NA"/>
    <s v="NA"/>
    <s v="NA"/>
    <x v="53"/>
    <s v="NA"/>
    <s v="NA"/>
    <s v="NA"/>
    <x v="25"/>
    <s v="NA"/>
    <n v="6112500"/>
  </r>
  <r>
    <x v="2"/>
    <x v="6"/>
    <s v="5VENTE01"/>
    <x v="62"/>
    <s v="NA"/>
    <s v="NA"/>
    <s v="NA"/>
    <x v="53"/>
    <s v="NA"/>
    <s v="NA"/>
    <s v="NA"/>
    <x v="25"/>
    <s v="NA"/>
    <n v="18337500"/>
  </r>
  <r>
    <x v="2"/>
    <x v="6"/>
    <s v="5VENTE01"/>
    <x v="62"/>
    <s v="NA"/>
    <s v="NA"/>
    <s v="NA"/>
    <x v="53"/>
    <s v="NA"/>
    <s v="NA"/>
    <s v="NA"/>
    <x v="27"/>
    <s v="NA"/>
    <n v="18337500"/>
  </r>
  <r>
    <x v="2"/>
    <x v="6"/>
    <s v="5VENTE01"/>
    <x v="62"/>
    <s v="NA"/>
    <s v="NA"/>
    <s v="NA"/>
    <x v="53"/>
    <s v="NA"/>
    <s v="NA"/>
    <s v="NA"/>
    <x v="30"/>
    <s v="NA"/>
    <n v="24450000"/>
  </r>
  <r>
    <x v="2"/>
    <x v="6"/>
    <s v="5VENTE01"/>
    <x v="62"/>
    <s v="NA"/>
    <s v="NA"/>
    <s v="NA"/>
    <x v="53"/>
    <s v="NA"/>
    <s v="NA"/>
    <s v="NA"/>
    <x v="34"/>
    <s v="NA"/>
    <n v="6112500"/>
  </r>
  <r>
    <x v="2"/>
    <x v="6"/>
    <s v="5VENTE01"/>
    <x v="63"/>
    <s v="NA"/>
    <s v="NA"/>
    <s v="NA"/>
    <x v="53"/>
    <s v="NA"/>
    <s v="NA"/>
    <s v="NA"/>
    <x v="0"/>
    <s v="NA"/>
    <n v="12225000"/>
  </r>
  <r>
    <x v="2"/>
    <x v="6"/>
    <s v="5VENTE01"/>
    <x v="63"/>
    <s v="NA"/>
    <s v="NA"/>
    <s v="NA"/>
    <x v="53"/>
    <s v="NA"/>
    <s v="NA"/>
    <s v="NA"/>
    <x v="21"/>
    <s v="NA"/>
    <n v="18337500"/>
  </r>
  <r>
    <x v="2"/>
    <x v="6"/>
    <s v="5VENTE01"/>
    <x v="63"/>
    <s v="NA"/>
    <s v="NA"/>
    <s v="NA"/>
    <x v="53"/>
    <s v="NA"/>
    <s v="NA"/>
    <s v="NA"/>
    <x v="23"/>
    <s v="NA"/>
    <n v="18337500"/>
  </r>
  <r>
    <x v="2"/>
    <x v="6"/>
    <s v="5VENTE01"/>
    <x v="63"/>
    <s v="NA"/>
    <s v="NA"/>
    <s v="NA"/>
    <x v="53"/>
    <s v="NA"/>
    <s v="NA"/>
    <s v="NA"/>
    <x v="25"/>
    <s v="NA"/>
    <n v="6112500"/>
  </r>
  <r>
    <x v="2"/>
    <x v="6"/>
    <s v="5VENTE01"/>
    <x v="63"/>
    <s v="NA"/>
    <s v="NA"/>
    <s v="NA"/>
    <x v="53"/>
    <s v="NA"/>
    <s v="NA"/>
    <s v="NA"/>
    <x v="25"/>
    <s v="NA"/>
    <n v="18337500"/>
  </r>
  <r>
    <x v="2"/>
    <x v="6"/>
    <s v="5VENTE01"/>
    <x v="63"/>
    <s v="NA"/>
    <s v="NA"/>
    <s v="NA"/>
    <x v="53"/>
    <s v="NA"/>
    <s v="NA"/>
    <s v="NA"/>
    <x v="27"/>
    <s v="NA"/>
    <n v="18337500"/>
  </r>
  <r>
    <x v="2"/>
    <x v="6"/>
    <s v="5VENTE01"/>
    <x v="63"/>
    <s v="NA"/>
    <s v="NA"/>
    <s v="NA"/>
    <x v="53"/>
    <s v="NA"/>
    <s v="NA"/>
    <s v="NA"/>
    <x v="30"/>
    <s v="NA"/>
    <n v="24450000"/>
  </r>
  <r>
    <x v="2"/>
    <x v="6"/>
    <s v="5VENTE01"/>
    <x v="63"/>
    <s v="NA"/>
    <s v="NA"/>
    <s v="NA"/>
    <x v="53"/>
    <s v="NA"/>
    <s v="NA"/>
    <s v="NA"/>
    <x v="34"/>
    <s v="NA"/>
    <n v="6112500"/>
  </r>
  <r>
    <x v="2"/>
    <x v="6"/>
    <s v="5VENTE01"/>
    <x v="64"/>
    <s v="NA"/>
    <s v="NA"/>
    <s v="NA"/>
    <x v="53"/>
    <s v="NA"/>
    <s v="NA"/>
    <s v="NA"/>
    <x v="0"/>
    <s v="NA"/>
    <n v="12225000"/>
  </r>
  <r>
    <x v="2"/>
    <x v="6"/>
    <s v="5VENTE01"/>
    <x v="64"/>
    <s v="NA"/>
    <s v="NA"/>
    <s v="NA"/>
    <x v="53"/>
    <s v="NA"/>
    <s v="NA"/>
    <s v="NA"/>
    <x v="21"/>
    <s v="NA"/>
    <n v="18337500"/>
  </r>
  <r>
    <x v="2"/>
    <x v="6"/>
    <s v="5VENTE01"/>
    <x v="64"/>
    <s v="NA"/>
    <s v="NA"/>
    <s v="NA"/>
    <x v="53"/>
    <s v="NA"/>
    <s v="NA"/>
    <s v="NA"/>
    <x v="23"/>
    <s v="NA"/>
    <n v="18337500"/>
  </r>
  <r>
    <x v="2"/>
    <x v="6"/>
    <s v="5VENTE01"/>
    <x v="64"/>
    <s v="NA"/>
    <s v="NA"/>
    <s v="NA"/>
    <x v="53"/>
    <s v="NA"/>
    <s v="NA"/>
    <s v="NA"/>
    <x v="25"/>
    <s v="NA"/>
    <n v="6112500"/>
  </r>
  <r>
    <x v="2"/>
    <x v="6"/>
    <s v="5VENTE01"/>
    <x v="64"/>
    <s v="NA"/>
    <s v="NA"/>
    <s v="NA"/>
    <x v="53"/>
    <s v="NA"/>
    <s v="NA"/>
    <s v="NA"/>
    <x v="25"/>
    <s v="NA"/>
    <n v="18337500"/>
  </r>
  <r>
    <x v="2"/>
    <x v="6"/>
    <s v="5VENTE01"/>
    <x v="64"/>
    <s v="NA"/>
    <s v="NA"/>
    <s v="NA"/>
    <x v="53"/>
    <s v="NA"/>
    <s v="NA"/>
    <s v="NA"/>
    <x v="27"/>
    <s v="NA"/>
    <n v="18337500"/>
  </r>
  <r>
    <x v="2"/>
    <x v="6"/>
    <s v="5VENTE01"/>
    <x v="64"/>
    <s v="NA"/>
    <s v="NA"/>
    <s v="NA"/>
    <x v="53"/>
    <s v="NA"/>
    <s v="NA"/>
    <s v="NA"/>
    <x v="30"/>
    <s v="NA"/>
    <n v="24450000"/>
  </r>
  <r>
    <x v="2"/>
    <x v="6"/>
    <s v="5VENTE01"/>
    <x v="64"/>
    <s v="NA"/>
    <s v="NA"/>
    <s v="NA"/>
    <x v="53"/>
    <s v="NA"/>
    <s v="NA"/>
    <s v="NA"/>
    <x v="34"/>
    <s v="NA"/>
    <n v="6112500"/>
  </r>
  <r>
    <x v="2"/>
    <x v="6"/>
    <s v="5VENTE01"/>
    <x v="65"/>
    <s v="NA"/>
    <s v="NA"/>
    <s v="NA"/>
    <x v="53"/>
    <s v="NA"/>
    <s v="NA"/>
    <s v="NA"/>
    <x v="0"/>
    <s v="NA"/>
    <n v="12225000"/>
  </r>
  <r>
    <x v="2"/>
    <x v="6"/>
    <s v="5VENTE01"/>
    <x v="65"/>
    <s v="NA"/>
    <s v="NA"/>
    <s v="NA"/>
    <x v="53"/>
    <s v="NA"/>
    <s v="NA"/>
    <s v="NA"/>
    <x v="21"/>
    <s v="NA"/>
    <n v="18337500"/>
  </r>
  <r>
    <x v="2"/>
    <x v="6"/>
    <s v="5VENTE01"/>
    <x v="65"/>
    <s v="NA"/>
    <s v="NA"/>
    <s v="NA"/>
    <x v="53"/>
    <s v="NA"/>
    <s v="NA"/>
    <s v="NA"/>
    <x v="23"/>
    <s v="NA"/>
    <n v="18337500"/>
  </r>
  <r>
    <x v="2"/>
    <x v="6"/>
    <s v="5VENTE01"/>
    <x v="65"/>
    <s v="NA"/>
    <s v="NA"/>
    <s v="NA"/>
    <x v="53"/>
    <s v="NA"/>
    <s v="NA"/>
    <s v="NA"/>
    <x v="25"/>
    <s v="NA"/>
    <n v="6112500"/>
  </r>
  <r>
    <x v="2"/>
    <x v="6"/>
    <s v="5VENTE01"/>
    <x v="65"/>
    <s v="NA"/>
    <s v="NA"/>
    <s v="NA"/>
    <x v="53"/>
    <s v="NA"/>
    <s v="NA"/>
    <s v="NA"/>
    <x v="25"/>
    <s v="NA"/>
    <n v="18337500"/>
  </r>
  <r>
    <x v="2"/>
    <x v="6"/>
    <s v="5VENTE01"/>
    <x v="65"/>
    <s v="NA"/>
    <s v="NA"/>
    <s v="NA"/>
    <x v="53"/>
    <s v="NA"/>
    <s v="NA"/>
    <s v="NA"/>
    <x v="27"/>
    <s v="NA"/>
    <n v="18337500"/>
  </r>
  <r>
    <x v="2"/>
    <x v="6"/>
    <s v="5VENTE01"/>
    <x v="65"/>
    <s v="NA"/>
    <s v="NA"/>
    <s v="NA"/>
    <x v="53"/>
    <s v="NA"/>
    <s v="NA"/>
    <s v="NA"/>
    <x v="30"/>
    <s v="NA"/>
    <n v="24450000"/>
  </r>
  <r>
    <x v="2"/>
    <x v="6"/>
    <s v="5VENTE01"/>
    <x v="65"/>
    <s v="NA"/>
    <s v="NA"/>
    <s v="NA"/>
    <x v="53"/>
    <s v="NA"/>
    <s v="NA"/>
    <s v="NA"/>
    <x v="34"/>
    <s v="NA"/>
    <n v="6112500"/>
  </r>
  <r>
    <x v="2"/>
    <x v="6"/>
    <s v="5VENTE01"/>
    <x v="66"/>
    <s v="NA"/>
    <s v="NA"/>
    <s v="NA"/>
    <x v="53"/>
    <s v="NA"/>
    <s v="NA"/>
    <s v="NA"/>
    <x v="0"/>
    <s v="NA"/>
    <n v="12225000"/>
  </r>
  <r>
    <x v="2"/>
    <x v="6"/>
    <s v="5VENTE01"/>
    <x v="66"/>
    <s v="NA"/>
    <s v="NA"/>
    <s v="NA"/>
    <x v="53"/>
    <s v="NA"/>
    <s v="NA"/>
    <s v="NA"/>
    <x v="21"/>
    <s v="NA"/>
    <n v="18337500"/>
  </r>
  <r>
    <x v="2"/>
    <x v="6"/>
    <s v="5VENTE01"/>
    <x v="66"/>
    <s v="NA"/>
    <s v="NA"/>
    <s v="NA"/>
    <x v="53"/>
    <s v="NA"/>
    <s v="NA"/>
    <s v="NA"/>
    <x v="23"/>
    <s v="NA"/>
    <n v="18337500"/>
  </r>
  <r>
    <x v="2"/>
    <x v="6"/>
    <s v="5VENTE01"/>
    <x v="66"/>
    <s v="NA"/>
    <s v="NA"/>
    <s v="NA"/>
    <x v="53"/>
    <s v="NA"/>
    <s v="NA"/>
    <s v="NA"/>
    <x v="25"/>
    <s v="NA"/>
    <n v="6112500"/>
  </r>
  <r>
    <x v="2"/>
    <x v="6"/>
    <s v="5VENTE01"/>
    <x v="66"/>
    <s v="NA"/>
    <s v="NA"/>
    <s v="NA"/>
    <x v="53"/>
    <s v="NA"/>
    <s v="NA"/>
    <s v="NA"/>
    <x v="25"/>
    <s v="NA"/>
    <n v="18337500"/>
  </r>
  <r>
    <x v="2"/>
    <x v="6"/>
    <s v="5VENTE01"/>
    <x v="66"/>
    <s v="NA"/>
    <s v="NA"/>
    <s v="NA"/>
    <x v="53"/>
    <s v="NA"/>
    <s v="NA"/>
    <s v="NA"/>
    <x v="27"/>
    <s v="NA"/>
    <n v="18337500"/>
  </r>
  <r>
    <x v="2"/>
    <x v="6"/>
    <s v="5VENTE01"/>
    <x v="66"/>
    <s v="NA"/>
    <s v="NA"/>
    <s v="NA"/>
    <x v="53"/>
    <s v="NA"/>
    <s v="NA"/>
    <s v="NA"/>
    <x v="30"/>
    <s v="NA"/>
    <n v="24450000"/>
  </r>
  <r>
    <x v="2"/>
    <x v="6"/>
    <s v="5VENTE01"/>
    <x v="66"/>
    <s v="NA"/>
    <s v="NA"/>
    <s v="NA"/>
    <x v="53"/>
    <s v="NA"/>
    <s v="NA"/>
    <s v="NA"/>
    <x v="34"/>
    <s v="NA"/>
    <n v="6112500"/>
  </r>
  <r>
    <x v="2"/>
    <x v="6"/>
    <s v="5VENTE01"/>
    <x v="67"/>
    <s v="NA"/>
    <s v="NA"/>
    <s v="NA"/>
    <x v="53"/>
    <s v="NA"/>
    <s v="NA"/>
    <s v="NA"/>
    <x v="0"/>
    <s v="NA"/>
    <n v="45000000"/>
  </r>
  <r>
    <x v="2"/>
    <x v="6"/>
    <s v="5VENTE01"/>
    <x v="67"/>
    <s v="NA"/>
    <s v="NA"/>
    <s v="NA"/>
    <x v="53"/>
    <s v="NA"/>
    <s v="NA"/>
    <s v="NA"/>
    <x v="21"/>
    <s v="NA"/>
    <n v="67500000"/>
  </r>
  <r>
    <x v="2"/>
    <x v="6"/>
    <s v="5VENTE01"/>
    <x v="67"/>
    <s v="NA"/>
    <s v="NA"/>
    <s v="NA"/>
    <x v="53"/>
    <s v="NA"/>
    <s v="NA"/>
    <s v="NA"/>
    <x v="23"/>
    <s v="NA"/>
    <n v="67500000"/>
  </r>
  <r>
    <x v="2"/>
    <x v="6"/>
    <s v="5VENTE01"/>
    <x v="67"/>
    <s v="NA"/>
    <s v="NA"/>
    <s v="NA"/>
    <x v="53"/>
    <s v="NA"/>
    <s v="NA"/>
    <s v="NA"/>
    <x v="25"/>
    <s v="NA"/>
    <n v="22500000"/>
  </r>
  <r>
    <x v="2"/>
    <x v="6"/>
    <s v="5VENTE01"/>
    <x v="67"/>
    <s v="NA"/>
    <s v="NA"/>
    <s v="NA"/>
    <x v="53"/>
    <s v="NA"/>
    <s v="NA"/>
    <s v="NA"/>
    <x v="25"/>
    <s v="NA"/>
    <n v="67500000"/>
  </r>
  <r>
    <x v="2"/>
    <x v="6"/>
    <s v="5VENTE01"/>
    <x v="67"/>
    <s v="NA"/>
    <s v="NA"/>
    <s v="NA"/>
    <x v="53"/>
    <s v="NA"/>
    <s v="NA"/>
    <s v="NA"/>
    <x v="27"/>
    <s v="NA"/>
    <n v="67500000"/>
  </r>
  <r>
    <x v="2"/>
    <x v="6"/>
    <s v="5VENTE01"/>
    <x v="67"/>
    <s v="NA"/>
    <s v="NA"/>
    <s v="NA"/>
    <x v="53"/>
    <s v="NA"/>
    <s v="NA"/>
    <s v="NA"/>
    <x v="30"/>
    <s v="NA"/>
    <n v="90000000"/>
  </r>
  <r>
    <x v="2"/>
    <x v="6"/>
    <s v="5VENTE01"/>
    <x v="67"/>
    <s v="NA"/>
    <s v="NA"/>
    <s v="NA"/>
    <x v="53"/>
    <s v="NA"/>
    <s v="NA"/>
    <s v="NA"/>
    <x v="34"/>
    <s v="NA"/>
    <n v="22500000"/>
  </r>
  <r>
    <x v="2"/>
    <x v="6"/>
    <s v="5VENTE01"/>
    <x v="68"/>
    <s v="NA"/>
    <s v="NA"/>
    <s v="NA"/>
    <x v="53"/>
    <s v="NA"/>
    <s v="NA"/>
    <s v="NA"/>
    <x v="0"/>
    <s v="NA"/>
    <n v="3000000"/>
  </r>
  <r>
    <x v="2"/>
    <x v="6"/>
    <s v="5VENTE01"/>
    <x v="68"/>
    <s v="NA"/>
    <s v="NA"/>
    <s v="NA"/>
    <x v="53"/>
    <s v="NA"/>
    <s v="NA"/>
    <s v="NA"/>
    <x v="21"/>
    <s v="NA"/>
    <n v="4500000"/>
  </r>
  <r>
    <x v="2"/>
    <x v="6"/>
    <s v="5VENTE01"/>
    <x v="68"/>
    <s v="NA"/>
    <s v="NA"/>
    <s v="NA"/>
    <x v="53"/>
    <s v="NA"/>
    <s v="NA"/>
    <s v="NA"/>
    <x v="23"/>
    <s v="NA"/>
    <n v="4500000"/>
  </r>
  <r>
    <x v="2"/>
    <x v="6"/>
    <s v="5VENTE01"/>
    <x v="68"/>
    <s v="NA"/>
    <s v="NA"/>
    <s v="NA"/>
    <x v="53"/>
    <s v="NA"/>
    <s v="NA"/>
    <s v="NA"/>
    <x v="25"/>
    <s v="NA"/>
    <n v="1500000"/>
  </r>
  <r>
    <x v="2"/>
    <x v="6"/>
    <s v="5VENTE01"/>
    <x v="68"/>
    <s v="NA"/>
    <s v="NA"/>
    <s v="NA"/>
    <x v="53"/>
    <s v="NA"/>
    <s v="NA"/>
    <s v="NA"/>
    <x v="25"/>
    <s v="NA"/>
    <n v="4500000"/>
  </r>
  <r>
    <x v="2"/>
    <x v="6"/>
    <s v="5VENTE01"/>
    <x v="68"/>
    <s v="NA"/>
    <s v="NA"/>
    <s v="NA"/>
    <x v="53"/>
    <s v="NA"/>
    <s v="NA"/>
    <s v="NA"/>
    <x v="27"/>
    <s v="NA"/>
    <n v="4500000"/>
  </r>
  <r>
    <x v="2"/>
    <x v="6"/>
    <s v="5VENTE01"/>
    <x v="68"/>
    <s v="NA"/>
    <s v="NA"/>
    <s v="NA"/>
    <x v="53"/>
    <s v="NA"/>
    <s v="NA"/>
    <s v="NA"/>
    <x v="30"/>
    <s v="NA"/>
    <n v="6000000"/>
  </r>
  <r>
    <x v="2"/>
    <x v="6"/>
    <s v="5VENTE01"/>
    <x v="68"/>
    <s v="NA"/>
    <s v="NA"/>
    <s v="NA"/>
    <x v="53"/>
    <s v="NA"/>
    <s v="NA"/>
    <s v="NA"/>
    <x v="34"/>
    <s v="NA"/>
    <n v="15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CD_1" cacheId="1" applyNumberFormats="0" applyBorderFormats="0" applyFontFormats="0" applyPatternFormats="0" applyAlignmentFormats="0" applyWidthHeightFormats="1" dataCaption="Valeurs" errorCaption="0" showError="1" missingCaption=" " updatedVersion="5" minRefreshableVersion="3" showCalcMbrs="0" useAutoFormatting="1" itemPrintTitles="1" createdVersion="3" indent="0" compact="0" outline="1" outlineData="1" compactData="0" multipleFieldFilters="0">
  <location ref="A3:AN108" firstHeaderRow="1" firstDataRow="2" firstDataCol="4"/>
  <pivotFields count="14">
    <pivotField axis="axisRow" compact="0" showAll="0">
      <items count="4">
        <item x="1"/>
        <item x="0"/>
        <item x="2"/>
        <item t="default"/>
      </items>
    </pivotField>
    <pivotField axis="axisRow" compact="0" showAll="0">
      <items count="8">
        <item x="0"/>
        <item x="1"/>
        <item x="2"/>
        <item x="3"/>
        <item x="4"/>
        <item x="5"/>
        <item x="6"/>
        <item t="default"/>
      </items>
    </pivotField>
    <pivotField compact="0" showAll="0"/>
    <pivotField axis="axisRow" compact="0" showAll="0">
      <items count="70">
        <item sd="0" x="35"/>
        <item sd="0" x="36"/>
        <item sd="0" x="37"/>
        <item sd="0" x="38"/>
        <item sd="0" x="39"/>
        <item sd="0" x="40"/>
        <item sd="0" x="41"/>
        <item sd="0" x="42"/>
        <item sd="0" x="20"/>
        <item sd="0" x="15"/>
        <item sd="0" x="21"/>
        <item sd="0" x="29"/>
        <item sd="0" x="43"/>
        <item sd="0" x="44"/>
        <item sd="0" x="45"/>
        <item sd="0" x="46"/>
        <item sd="0" x="47"/>
        <item sd="0" x="48"/>
        <item sd="0" x="49"/>
        <item sd="0" x="50"/>
        <item sd="0" x="28"/>
        <item sd="0" x="10"/>
        <item sd="0" x="11"/>
        <item sd="0" x="51"/>
        <item sd="0" x="52"/>
        <item sd="0" x="53"/>
        <item sd="0" x="54"/>
        <item sd="0" x="55"/>
        <item sd="0" x="56"/>
        <item sd="0" x="57"/>
        <item sd="0" x="58"/>
        <item sd="0" x="1"/>
        <item sd="0" x="27"/>
        <item sd="0" x="22"/>
        <item sd="0" x="19"/>
        <item sd="0" x="59"/>
        <item sd="0" x="60"/>
        <item sd="0" x="61"/>
        <item sd="0" x="62"/>
        <item sd="0" x="63"/>
        <item sd="0" x="64"/>
        <item sd="0" x="65"/>
        <item sd="0" x="66"/>
        <item sd="0" x="5"/>
        <item sd="0" x="23"/>
        <item sd="0" x="24"/>
        <item sd="0" x="31"/>
        <item sd="0" x="12"/>
        <item sd="0" x="7"/>
        <item sd="0" x="0"/>
        <item sd="0" x="8"/>
        <item x="18"/>
        <item x="16"/>
        <item sd="0" x="13"/>
        <item sd="0" x="4"/>
        <item sd="0" x="30"/>
        <item sd="0" x="25"/>
        <item sd="0" x="3"/>
        <item sd="0" x="6"/>
        <item sd="0" x="68"/>
        <item sd="0" x="67"/>
        <item sd="0" x="32"/>
        <item sd="0" x="33"/>
        <item sd="0" x="34"/>
        <item sd="0" x="2"/>
        <item x="17"/>
        <item sd="0" x="9"/>
        <item sd="0" x="26"/>
        <item sd="0" x="14"/>
        <item t="default" sd="0"/>
      </items>
    </pivotField>
    <pivotField compact="0" showAll="0"/>
    <pivotField compact="0" showAll="0"/>
    <pivotField compact="0" showAll="0"/>
    <pivotField axis="axisRow" compact="0" showAll="0">
      <items count="55">
        <item x="20"/>
        <item x="29"/>
        <item x="31"/>
        <item x="33"/>
        <item x="35"/>
        <item x="36"/>
        <item x="37"/>
        <item x="38"/>
        <item x="39"/>
        <item x="41"/>
        <item x="15"/>
        <item x="42"/>
        <item x="50"/>
        <item x="49"/>
        <item x="10"/>
        <item x="11"/>
        <item x="1"/>
        <item x="48"/>
        <item x="43"/>
        <item x="40"/>
        <item x="5"/>
        <item x="44"/>
        <item x="34"/>
        <item x="45"/>
        <item x="17"/>
        <item x="12"/>
        <item x="7"/>
        <item x="0"/>
        <item x="8"/>
        <item x="16"/>
        <item x="13"/>
        <item x="4"/>
        <item x="51"/>
        <item x="46"/>
        <item x="3"/>
        <item x="6"/>
        <item x="21"/>
        <item x="22"/>
        <item x="23"/>
        <item x="24"/>
        <item x="26"/>
        <item x="28"/>
        <item x="30"/>
        <item x="32"/>
        <item x="19"/>
        <item x="2"/>
        <item x="27"/>
        <item x="9"/>
        <item x="18"/>
        <item x="25"/>
        <item x="47"/>
        <item x="14"/>
        <item x="53"/>
        <item x="52"/>
        <item t="default"/>
      </items>
    </pivotField>
    <pivotField compact="0" showAll="0"/>
    <pivotField compact="0" showAll="0"/>
    <pivotField compact="0" showAll="0"/>
    <pivotField name="JOUR" axis="axisCol" compact="0" showAll="0">
      <items count="36">
        <item x="6"/>
        <item x="0"/>
        <item x="1"/>
        <item x="2"/>
        <item x="3"/>
        <item x="4"/>
        <item x="21"/>
        <item x="7"/>
        <item x="22"/>
        <item x="8"/>
        <item x="23"/>
        <item x="9"/>
        <item x="24"/>
        <item x="10"/>
        <item x="25"/>
        <item x="11"/>
        <item x="26"/>
        <item x="12"/>
        <item x="27"/>
        <item x="13"/>
        <item x="28"/>
        <item x="14"/>
        <item x="29"/>
        <item x="15"/>
        <item x="30"/>
        <item x="16"/>
        <item x="31"/>
        <item x="17"/>
        <item x="32"/>
        <item x="18"/>
        <item x="33"/>
        <item x="19"/>
        <item x="34"/>
        <item x="20"/>
        <item x="5"/>
        <item t="default"/>
      </items>
    </pivotField>
    <pivotField compact="0" showAll="0"/>
    <pivotField dataField="1" compact="0" numFmtId="3" showAll="0"/>
  </pivotFields>
  <rowFields count="4">
    <field x="0"/>
    <field x="1"/>
    <field x="3"/>
    <field x="7"/>
  </rowFields>
  <rowItems count="104">
    <i>
      <x/>
    </i>
    <i r="1">
      <x v="5"/>
    </i>
    <i r="2">
      <x v="46"/>
    </i>
    <i>
      <x v="1"/>
    </i>
    <i r="1">
      <x/>
    </i>
    <i r="2">
      <x v="31"/>
    </i>
    <i r="2">
      <x v="49"/>
    </i>
    <i r="2">
      <x v="54"/>
    </i>
    <i r="2">
      <x v="57"/>
    </i>
    <i r="2">
      <x v="64"/>
    </i>
    <i r="1">
      <x v="1"/>
    </i>
    <i r="2">
      <x v="9"/>
    </i>
    <i r="2">
      <x v="21"/>
    </i>
    <i r="2">
      <x v="22"/>
    </i>
    <i r="2">
      <x v="43"/>
    </i>
    <i r="2">
      <x v="47"/>
    </i>
    <i r="2">
      <x v="48"/>
    </i>
    <i r="2">
      <x v="50"/>
    </i>
    <i r="2">
      <x v="53"/>
    </i>
    <i r="2">
      <x v="58"/>
    </i>
    <i r="2">
      <x v="66"/>
    </i>
    <i r="2">
      <x v="68"/>
    </i>
    <i r="1">
      <x v="2"/>
    </i>
    <i r="2">
      <x v="51"/>
    </i>
    <i r="3">
      <x v="22"/>
    </i>
    <i r="2">
      <x v="52"/>
    </i>
    <i r="3">
      <x/>
    </i>
    <i r="3">
      <x v="24"/>
    </i>
    <i r="3">
      <x v="29"/>
    </i>
    <i r="3">
      <x v="36"/>
    </i>
    <i r="3">
      <x v="37"/>
    </i>
    <i r="3">
      <x v="38"/>
    </i>
    <i r="3">
      <x v="39"/>
    </i>
    <i r="3">
      <x v="40"/>
    </i>
    <i r="3">
      <x v="41"/>
    </i>
    <i r="3">
      <x v="42"/>
    </i>
    <i r="3">
      <x v="43"/>
    </i>
    <i r="3">
      <x v="44"/>
    </i>
    <i r="3">
      <x v="48"/>
    </i>
    <i r="2">
      <x v="65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46"/>
    </i>
    <i r="3">
      <x v="49"/>
    </i>
    <i r="1">
      <x v="3"/>
    </i>
    <i r="2">
      <x v="8"/>
    </i>
    <i r="2">
      <x v="10"/>
    </i>
    <i r="2">
      <x v="33"/>
    </i>
    <i r="2">
      <x v="34"/>
    </i>
    <i r="2">
      <x v="44"/>
    </i>
    <i r="1">
      <x v="4"/>
    </i>
    <i r="2">
      <x v="11"/>
    </i>
    <i r="2">
      <x v="20"/>
    </i>
    <i r="2">
      <x v="32"/>
    </i>
    <i r="2">
      <x v="45"/>
    </i>
    <i r="2">
      <x v="55"/>
    </i>
    <i r="2">
      <x v="56"/>
    </i>
    <i r="2">
      <x v="67"/>
    </i>
    <i>
      <x v="2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30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59"/>
    </i>
    <i r="2">
      <x v="60"/>
    </i>
    <i r="2">
      <x v="61"/>
    </i>
    <i r="2">
      <x v="62"/>
    </i>
    <i r="2">
      <x v="63"/>
    </i>
    <i t="grand">
      <x/>
    </i>
  </rowItems>
  <colFields count="1">
    <field x="11"/>
  </colFields>
  <col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colItems>
  <dataFields count="1">
    <dataField name="Σ SAPOTIER" fld="13" baseField="0" baseItem="0" numFmtId="164"/>
  </dataFields>
  <pivotTableStyleInfo name="PivotStyleLight13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CD_1" cacheId="0" applyNumberFormats="0" applyBorderFormats="0" applyFontFormats="0" applyPatternFormats="0" applyAlignmentFormats="0" applyWidthHeightFormats="1" dataCaption="Valeurs" errorCaption="0" showError="1" missingCaption=" " updatedVersion="5" minRefreshableVersion="3" showCalcMbrs="0" useAutoFormatting="1" itemPrintTitles="1" createdVersion="3" indent="0" compact="0" outline="1" outlineData="1" compactData="0" multipleFieldFilters="0">
  <location ref="A3:AK8" firstHeaderRow="1" firstDataRow="2" firstDataCol="1"/>
  <pivotFields count="14">
    <pivotField axis="axisRow" compact="0" showAll="0">
      <items count="4">
        <item x="1"/>
        <item x="0"/>
        <item x="2"/>
        <item t="default"/>
      </items>
    </pivotField>
    <pivotField compact="0" showAll="0"/>
    <pivotField compact="0" showAll="0"/>
    <pivotField compact="0" showAll="0">
      <items count="70">
        <item x="35"/>
        <item x="36"/>
        <item x="37"/>
        <item x="38"/>
        <item x="39"/>
        <item x="40"/>
        <item x="41"/>
        <item x="42"/>
        <item x="20"/>
        <item x="15"/>
        <item x="21"/>
        <item x="29"/>
        <item x="43"/>
        <item x="44"/>
        <item x="45"/>
        <item x="46"/>
        <item x="47"/>
        <item x="48"/>
        <item x="49"/>
        <item x="50"/>
        <item x="28"/>
        <item x="10"/>
        <item x="11"/>
        <item x="51"/>
        <item x="52"/>
        <item x="53"/>
        <item x="54"/>
        <item x="55"/>
        <item x="56"/>
        <item x="57"/>
        <item x="58"/>
        <item x="1"/>
        <item x="27"/>
        <item x="22"/>
        <item x="19"/>
        <item x="59"/>
        <item x="60"/>
        <item x="61"/>
        <item x="62"/>
        <item x="63"/>
        <item x="64"/>
        <item x="65"/>
        <item x="66"/>
        <item x="5"/>
        <item x="23"/>
        <item x="24"/>
        <item x="31"/>
        <item x="12"/>
        <item x="7"/>
        <item x="0"/>
        <item x="8"/>
        <item x="18"/>
        <item x="16"/>
        <item x="13"/>
        <item x="4"/>
        <item x="30"/>
        <item x="25"/>
        <item x="3"/>
        <item x="6"/>
        <item x="68"/>
        <item x="67"/>
        <item x="32"/>
        <item x="33"/>
        <item x="34"/>
        <item x="2"/>
        <item x="17"/>
        <item x="9"/>
        <item x="26"/>
        <item x="14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name="JOUR" axis="axisCol" compact="0" showAll="0">
      <items count="36">
        <item x="6"/>
        <item x="0"/>
        <item x="1"/>
        <item x="2"/>
        <item x="3"/>
        <item x="4"/>
        <item x="21"/>
        <item x="7"/>
        <item x="22"/>
        <item x="8"/>
        <item x="23"/>
        <item x="9"/>
        <item x="24"/>
        <item x="10"/>
        <item x="25"/>
        <item x="11"/>
        <item x="26"/>
        <item x="12"/>
        <item x="27"/>
        <item x="13"/>
        <item x="28"/>
        <item x="14"/>
        <item x="29"/>
        <item x="15"/>
        <item x="30"/>
        <item x="16"/>
        <item x="31"/>
        <item x="17"/>
        <item x="32"/>
        <item x="18"/>
        <item x="33"/>
        <item x="19"/>
        <item x="34"/>
        <item x="20"/>
        <item x="5"/>
        <item t="default"/>
      </items>
    </pivotField>
    <pivotField compact="0" showAll="0"/>
    <pivotField dataField="1" compact="0" numFmtId="3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1"/>
  </colFields>
  <col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colItems>
  <dataFields count="1">
    <dataField name="VARIATION TRESORERIE" fld="13" showDataAs="runTotal" baseField="11" baseItem="1048828" numFmtId="164"/>
  </dataFields>
  <pivotTableStyleInfo name="PivotStyleLight13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2" name="Tableau1" displayName="Tableau1" ref="B7:O426" headerRowDxfId="31" dataDxfId="30" totalsRowDxfId="28" tableBorderDxfId="29">
  <autoFilter ref="B7:O426"/>
  <sortState ref="B8:O149">
    <sortCondition ref="C7:C149"/>
  </sortState>
  <tableColumns count="14">
    <tableColumn id="14" name="TYPE DE COMPTE" dataDxfId="27" totalsRowDxfId="26"/>
    <tableColumn id="13" name="NATUREDU COMPTE" dataDxfId="25" totalsRowDxfId="24"/>
    <tableColumn id="2" name="N° ORDRE GENERAL" dataDxfId="23" totalsRowDxfId="22"/>
    <tableColumn id="1" name="ŒUVRE" totalsRowLabel="Total" dataDxfId="21" totalsRowDxfId="20"/>
    <tableColumn id="7" name="RATIO                            " dataDxfId="19" totalsRowDxfId="18"/>
    <tableColumn id="12" name="BASE DE CALCUL" dataDxfId="17" totalsRowDxfId="16"/>
    <tableColumn id="5" name="N°        SOUS-LOT" dataDxfId="15" totalsRowDxfId="14"/>
    <tableColumn id="6" name="DESIGNATION DU SOUS-LOT" dataDxfId="13" totalsRowDxfId="12"/>
    <tableColumn id="4" name="CHEVAUCHEMENT DE STRAVAUX" dataDxfId="11" totalsRowDxfId="10"/>
    <tableColumn id="8" name="SOUS RATIO DE LOT DE CONSTRUCTION 1" dataDxfId="9" totalsRowDxfId="8"/>
    <tableColumn id="3" name="DUREE DES TRAVAUX EU JOURS" dataDxfId="7" totalsRowDxfId="6"/>
    <tableColumn id="9" name="DATE DEBUT DES TRAVAUX EN J+" dataDxfId="5" totalsRowDxfId="4"/>
    <tableColumn id="10" name="DATE FIN DES TRAVAUX EN J+" dataDxfId="3" totalsRowDxfId="2"/>
    <tableColumn id="11" name="MONTANT A DECAISSER" totalsRowFunction="sum" dataDxfId="1" totalsRowDxfId="0">
      <calculatedColumnFormula>$F$3*Tableau1[[#This Row],[RATIO                            ]]*Tableau1[[#This Row],[SOUS RATIO DE LOT DE CONSTRUCTION 1]]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IV426"/>
  <sheetViews>
    <sheetView topLeftCell="H1" zoomScale="60" zoomScaleNormal="60" workbookViewId="0">
      <selection activeCell="O21" sqref="O21"/>
    </sheetView>
  </sheetViews>
  <sheetFormatPr baseColWidth="10" defaultColWidth="11.42578125" defaultRowHeight="15" x14ac:dyDescent="0.25"/>
  <cols>
    <col min="1" max="1" width="7" customWidth="1"/>
    <col min="2" max="2" width="18.42578125" customWidth="1"/>
    <col min="3" max="3" width="30.85546875" customWidth="1"/>
    <col min="4" max="4" width="17.85546875" customWidth="1"/>
    <col min="5" max="5" width="38.28515625" customWidth="1"/>
    <col min="6" max="6" width="17.42578125" customWidth="1"/>
    <col min="7" max="7" width="39.140625" customWidth="1"/>
    <col min="8" max="8" width="11.42578125" customWidth="1"/>
    <col min="9" max="9" width="92.42578125" customWidth="1"/>
    <col min="10" max="10" width="19.85546875" customWidth="1"/>
    <col min="11" max="11" width="17.42578125" customWidth="1"/>
    <col min="12" max="12" width="15" customWidth="1"/>
    <col min="13" max="13" width="29.85546875" customWidth="1"/>
    <col min="14" max="14" width="15.28515625" customWidth="1"/>
    <col min="15" max="15" width="27.5703125" customWidth="1"/>
    <col min="16" max="16" width="16.85546875" customWidth="1"/>
  </cols>
  <sheetData>
    <row r="1" spans="2:256" s="1" customFormat="1" ht="31.5" customHeight="1" x14ac:dyDescent="0.25">
      <c r="D1" s="11"/>
      <c r="E1" s="13" t="s">
        <v>26</v>
      </c>
      <c r="F1" s="20">
        <v>7150</v>
      </c>
      <c r="G1" s="20"/>
      <c r="H1" s="14"/>
      <c r="I1" s="13" t="s">
        <v>134</v>
      </c>
      <c r="J1" s="7">
        <v>0.09</v>
      </c>
      <c r="K1" s="11"/>
      <c r="L1" s="14"/>
      <c r="M1" s="21"/>
      <c r="N1" s="7"/>
      <c r="O1" s="20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2:256" s="1" customFormat="1" ht="31.5" customHeight="1" x14ac:dyDescent="0.25">
      <c r="D2" s="11"/>
      <c r="E2" s="13" t="s">
        <v>27</v>
      </c>
      <c r="F2" s="20">
        <v>-413000</v>
      </c>
      <c r="G2" s="20"/>
      <c r="H2" s="14"/>
      <c r="I2" s="13"/>
      <c r="J2" s="11"/>
      <c r="K2" s="11"/>
      <c r="L2" s="14"/>
      <c r="M2" s="21"/>
      <c r="N2" s="7"/>
      <c r="O2" s="20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2:256" s="1" customFormat="1" ht="31.5" customHeight="1" x14ac:dyDescent="0.25">
      <c r="D3" s="11"/>
      <c r="E3" s="13" t="s">
        <v>95</v>
      </c>
      <c r="F3" s="3">
        <f>F1*F2</f>
        <v>-2952950000</v>
      </c>
      <c r="G3" s="3"/>
      <c r="H3" s="14"/>
      <c r="I3" s="13"/>
      <c r="J3" s="11"/>
      <c r="K3" s="11"/>
      <c r="L3" s="14"/>
      <c r="M3" s="21"/>
      <c r="N3" s="7"/>
      <c r="O3" s="20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2:256" s="1" customFormat="1" ht="31.5" customHeight="1" x14ac:dyDescent="0.25">
      <c r="D4" s="11"/>
      <c r="E4" s="13" t="s">
        <v>30</v>
      </c>
      <c r="F4" s="22">
        <v>-500000000</v>
      </c>
      <c r="G4" s="22"/>
      <c r="H4" s="14"/>
      <c r="I4" s="13"/>
      <c r="J4" s="11"/>
      <c r="K4" s="11"/>
      <c r="L4" s="14"/>
      <c r="M4" s="21"/>
      <c r="N4" s="7"/>
      <c r="O4" s="20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2:256" s="1" customFormat="1" ht="31.5" customHeight="1" x14ac:dyDescent="0.25">
      <c r="D5" s="11"/>
      <c r="F5" s="23"/>
      <c r="G5" s="23"/>
      <c r="H5" s="14"/>
      <c r="I5" s="13"/>
      <c r="J5" s="11"/>
      <c r="K5" s="11"/>
      <c r="L5" s="14"/>
      <c r="M5" s="21"/>
      <c r="N5" s="7"/>
      <c r="O5" s="20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2:256" s="1" customFormat="1" ht="31.5" customHeight="1" x14ac:dyDescent="0.25">
      <c r="D6" s="11"/>
      <c r="F6" s="23"/>
      <c r="G6" s="23"/>
      <c r="H6" s="11"/>
      <c r="I6" s="13"/>
      <c r="J6" s="11"/>
      <c r="K6" s="7"/>
      <c r="L6" s="15"/>
      <c r="M6" s="11"/>
      <c r="N6" s="11"/>
      <c r="O6" s="20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2:256" s="16" customFormat="1" ht="72" customHeight="1" x14ac:dyDescent="0.25">
      <c r="B7" s="30" t="s">
        <v>127</v>
      </c>
      <c r="C7" s="31" t="s">
        <v>133</v>
      </c>
      <c r="D7" s="31" t="s">
        <v>31</v>
      </c>
      <c r="E7" s="31" t="s">
        <v>0</v>
      </c>
      <c r="F7" s="32" t="s">
        <v>115</v>
      </c>
      <c r="G7" s="32" t="s">
        <v>125</v>
      </c>
      <c r="H7" s="31" t="s">
        <v>1</v>
      </c>
      <c r="I7" s="31" t="s">
        <v>126</v>
      </c>
      <c r="J7" s="31" t="s">
        <v>71</v>
      </c>
      <c r="K7" s="32" t="s">
        <v>118</v>
      </c>
      <c r="L7" s="33" t="s">
        <v>25</v>
      </c>
      <c r="M7" s="31" t="s">
        <v>28</v>
      </c>
      <c r="N7" s="31" t="s">
        <v>29</v>
      </c>
      <c r="O7" s="34" t="s">
        <v>124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2:256" s="16" customFormat="1" ht="22.5" customHeight="1" x14ac:dyDescent="0.25">
      <c r="B8" s="1" t="s">
        <v>128</v>
      </c>
      <c r="C8" s="1" t="s">
        <v>110</v>
      </c>
      <c r="D8" s="11" t="s">
        <v>111</v>
      </c>
      <c r="E8" s="8" t="s">
        <v>113</v>
      </c>
      <c r="F8" s="10">
        <v>0.01</v>
      </c>
      <c r="G8" s="13" t="s">
        <v>95</v>
      </c>
      <c r="H8" s="10" t="s">
        <v>69</v>
      </c>
      <c r="I8" s="8" t="s">
        <v>113</v>
      </c>
      <c r="J8" s="10" t="s">
        <v>69</v>
      </c>
      <c r="K8" s="10" t="s">
        <v>69</v>
      </c>
      <c r="L8" s="10" t="s">
        <v>69</v>
      </c>
      <c r="M8" s="5">
        <v>0</v>
      </c>
      <c r="N8" s="5">
        <v>0</v>
      </c>
      <c r="O8" s="6">
        <f>Tableau1[[#This Row],[RATIO                            ]]*$F$3</f>
        <v>-29529500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2:256" s="1" customFormat="1" ht="23.1" customHeight="1" x14ac:dyDescent="0.25">
      <c r="B9" s="1" t="s">
        <v>128</v>
      </c>
      <c r="C9" s="1" t="s">
        <v>110</v>
      </c>
      <c r="D9" s="11" t="s">
        <v>149</v>
      </c>
      <c r="E9" s="8" t="s">
        <v>150</v>
      </c>
      <c r="F9" s="10" t="s">
        <v>69</v>
      </c>
      <c r="G9" s="10" t="s">
        <v>69</v>
      </c>
      <c r="H9" s="10" t="s">
        <v>69</v>
      </c>
      <c r="I9" s="8" t="s">
        <v>150</v>
      </c>
      <c r="J9" s="10" t="s">
        <v>69</v>
      </c>
      <c r="K9" s="10" t="s">
        <v>69</v>
      </c>
      <c r="L9" s="10" t="s">
        <v>69</v>
      </c>
      <c r="M9" s="2">
        <v>0</v>
      </c>
      <c r="N9" s="10" t="s">
        <v>69</v>
      </c>
      <c r="O9" s="4">
        <v>-3239375.9107683897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2:256" s="1" customFormat="1" ht="23.1" customHeight="1" x14ac:dyDescent="0.25">
      <c r="B10" s="1" t="s">
        <v>128</v>
      </c>
      <c r="C10" s="1" t="s">
        <v>110</v>
      </c>
      <c r="D10" s="11" t="s">
        <v>149</v>
      </c>
      <c r="E10" s="8" t="s">
        <v>150</v>
      </c>
      <c r="F10" s="10" t="s">
        <v>69</v>
      </c>
      <c r="G10" s="10" t="s">
        <v>69</v>
      </c>
      <c r="H10" s="10" t="s">
        <v>69</v>
      </c>
      <c r="I10" s="8" t="s">
        <v>150</v>
      </c>
      <c r="J10" s="10" t="s">
        <v>69</v>
      </c>
      <c r="K10" s="10" t="s">
        <v>69</v>
      </c>
      <c r="L10" s="10" t="s">
        <v>69</v>
      </c>
      <c r="M10" s="2">
        <v>60</v>
      </c>
      <c r="N10" s="10" t="s">
        <v>69</v>
      </c>
      <c r="O10" s="4">
        <v>-3523371.8503476083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2:256" s="1" customFormat="1" ht="23.1" customHeight="1" x14ac:dyDescent="0.25">
      <c r="B11" s="1" t="s">
        <v>128</v>
      </c>
      <c r="C11" s="1" t="s">
        <v>110</v>
      </c>
      <c r="D11" s="11" t="s">
        <v>149</v>
      </c>
      <c r="E11" s="8" t="s">
        <v>150</v>
      </c>
      <c r="F11" s="10" t="s">
        <v>69</v>
      </c>
      <c r="G11" s="10" t="s">
        <v>69</v>
      </c>
      <c r="H11" s="10" t="s">
        <v>69</v>
      </c>
      <c r="I11" s="8" t="s">
        <v>150</v>
      </c>
      <c r="J11" s="10" t="s">
        <v>69</v>
      </c>
      <c r="K11" s="10" t="s">
        <v>69</v>
      </c>
      <c r="L11" s="10" t="s">
        <v>69</v>
      </c>
      <c r="M11" s="2">
        <v>120</v>
      </c>
      <c r="N11" s="10" t="s">
        <v>69</v>
      </c>
      <c r="O11" s="4">
        <v>-2743650.5017692149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2:256" s="1" customFormat="1" ht="23.1" customHeight="1" x14ac:dyDescent="0.25">
      <c r="B12" s="1" t="s">
        <v>128</v>
      </c>
      <c r="C12" s="1" t="s">
        <v>110</v>
      </c>
      <c r="D12" s="11" t="s">
        <v>149</v>
      </c>
      <c r="E12" s="8" t="s">
        <v>150</v>
      </c>
      <c r="F12" s="10" t="s">
        <v>69</v>
      </c>
      <c r="G12" s="10" t="s">
        <v>69</v>
      </c>
      <c r="H12" s="10" t="s">
        <v>69</v>
      </c>
      <c r="I12" s="8" t="s">
        <v>150</v>
      </c>
      <c r="J12" s="10" t="s">
        <v>69</v>
      </c>
      <c r="K12" s="10" t="s">
        <v>69</v>
      </c>
      <c r="L12" s="10" t="s">
        <v>69</v>
      </c>
      <c r="M12" s="2">
        <v>165</v>
      </c>
      <c r="N12" s="10" t="s">
        <v>69</v>
      </c>
      <c r="O12" s="4">
        <v>-937671.14883035421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2:256" s="1" customFormat="1" ht="23.1" customHeight="1" x14ac:dyDescent="0.25">
      <c r="B13" s="1" t="s">
        <v>128</v>
      </c>
      <c r="C13" s="1" t="s">
        <v>110</v>
      </c>
      <c r="D13" s="11" t="s">
        <v>149</v>
      </c>
      <c r="E13" s="8" t="s">
        <v>150</v>
      </c>
      <c r="F13" s="10" t="s">
        <v>69</v>
      </c>
      <c r="G13" s="10" t="s">
        <v>69</v>
      </c>
      <c r="H13" s="10" t="s">
        <v>69</v>
      </c>
      <c r="I13" s="8" t="s">
        <v>150</v>
      </c>
      <c r="J13" s="10" t="s">
        <v>69</v>
      </c>
      <c r="K13" s="10" t="s">
        <v>69</v>
      </c>
      <c r="L13" s="10" t="s">
        <v>69</v>
      </c>
      <c r="M13" s="2">
        <v>180</v>
      </c>
      <c r="N13" s="10" t="s">
        <v>69</v>
      </c>
      <c r="O13" s="4">
        <v>-1878668.9934820533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2:256" s="1" customFormat="1" ht="23.1" customHeight="1" x14ac:dyDescent="0.25">
      <c r="B14" s="1" t="s">
        <v>128</v>
      </c>
      <c r="C14" s="1" t="s">
        <v>110</v>
      </c>
      <c r="D14" s="11" t="s">
        <v>112</v>
      </c>
      <c r="E14" s="8" t="s">
        <v>114</v>
      </c>
      <c r="F14" s="10" t="s">
        <v>69</v>
      </c>
      <c r="G14" s="10" t="s">
        <v>107</v>
      </c>
      <c r="H14" s="10" t="s">
        <v>69</v>
      </c>
      <c r="I14" s="8" t="s">
        <v>114</v>
      </c>
      <c r="J14" s="10" t="s">
        <v>69</v>
      </c>
      <c r="K14" s="10" t="s">
        <v>69</v>
      </c>
      <c r="L14" s="10" t="s">
        <v>69</v>
      </c>
      <c r="M14" s="5">
        <v>750</v>
      </c>
      <c r="N14" s="5">
        <v>0</v>
      </c>
      <c r="O14" s="4">
        <v>-40000000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2:256" s="1" customFormat="1" ht="23.1" customHeight="1" x14ac:dyDescent="0.25">
      <c r="B15" s="1" t="s">
        <v>128</v>
      </c>
      <c r="C15" s="1" t="s">
        <v>110</v>
      </c>
      <c r="D15" s="11" t="s">
        <v>120</v>
      </c>
      <c r="E15" s="8" t="s">
        <v>123</v>
      </c>
      <c r="F15" s="10" t="s">
        <v>69</v>
      </c>
      <c r="G15" s="10" t="s">
        <v>69</v>
      </c>
      <c r="H15" s="10" t="s">
        <v>69</v>
      </c>
      <c r="I15" s="8" t="s">
        <v>123</v>
      </c>
      <c r="J15" s="10" t="s">
        <v>69</v>
      </c>
      <c r="K15" s="10" t="s">
        <v>69</v>
      </c>
      <c r="L15" s="10" t="s">
        <v>69</v>
      </c>
      <c r="M15" s="2">
        <v>750</v>
      </c>
      <c r="N15" s="10" t="s">
        <v>69</v>
      </c>
      <c r="O15" s="4">
        <v>-1200000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2:256" s="1" customFormat="1" ht="23.1" customHeight="1" x14ac:dyDescent="0.25">
      <c r="B16" s="1" t="s">
        <v>128</v>
      </c>
      <c r="C16" s="1" t="s">
        <v>110</v>
      </c>
      <c r="D16" s="11" t="s">
        <v>121</v>
      </c>
      <c r="E16" s="8" t="s">
        <v>122</v>
      </c>
      <c r="F16" s="10" t="s">
        <v>69</v>
      </c>
      <c r="G16" s="10" t="s">
        <v>69</v>
      </c>
      <c r="H16" s="10" t="s">
        <v>69</v>
      </c>
      <c r="I16" s="8" t="s">
        <v>122</v>
      </c>
      <c r="J16" s="10" t="s">
        <v>69</v>
      </c>
      <c r="K16" s="10" t="s">
        <v>69</v>
      </c>
      <c r="L16" s="10" t="s">
        <v>69</v>
      </c>
      <c r="M16" s="2">
        <v>750</v>
      </c>
      <c r="N16" s="10" t="s">
        <v>69</v>
      </c>
      <c r="O16" s="4">
        <v>0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2:256" s="1" customFormat="1" ht="23.1" customHeight="1" x14ac:dyDescent="0.25">
      <c r="B17" s="1" t="s">
        <v>128</v>
      </c>
      <c r="C17" s="1" t="s">
        <v>67</v>
      </c>
      <c r="D17" s="11" t="s">
        <v>59</v>
      </c>
      <c r="E17" s="1" t="s">
        <v>78</v>
      </c>
      <c r="F17" s="7" t="s">
        <v>69</v>
      </c>
      <c r="G17" s="7" t="s">
        <v>107</v>
      </c>
      <c r="H17" s="7" t="s">
        <v>69</v>
      </c>
      <c r="I17" s="1" t="s">
        <v>78</v>
      </c>
      <c r="J17" s="7" t="s">
        <v>69</v>
      </c>
      <c r="K17" s="7" t="s">
        <v>69</v>
      </c>
      <c r="L17" s="5" t="s">
        <v>69</v>
      </c>
      <c r="M17" s="5">
        <v>-1</v>
      </c>
      <c r="N17" s="5">
        <v>0</v>
      </c>
      <c r="O17" s="4">
        <v>-3700000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2:256" s="1" customFormat="1" ht="23.1" customHeight="1" x14ac:dyDescent="0.25">
      <c r="B18" s="1" t="s">
        <v>128</v>
      </c>
      <c r="C18" s="1" t="s">
        <v>67</v>
      </c>
      <c r="D18" s="11" t="s">
        <v>60</v>
      </c>
      <c r="E18" s="1" t="s">
        <v>83</v>
      </c>
      <c r="F18" s="7" t="s">
        <v>69</v>
      </c>
      <c r="G18" s="7" t="s">
        <v>107</v>
      </c>
      <c r="H18" s="7" t="s">
        <v>69</v>
      </c>
      <c r="I18" s="1" t="s">
        <v>83</v>
      </c>
      <c r="J18" s="7" t="s">
        <v>69</v>
      </c>
      <c r="K18" s="7" t="s">
        <v>69</v>
      </c>
      <c r="L18" s="5" t="s">
        <v>69</v>
      </c>
      <c r="M18" s="5">
        <v>-1</v>
      </c>
      <c r="N18" s="5">
        <v>0</v>
      </c>
      <c r="O18" s="4">
        <v>-8000000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2:256" s="1" customFormat="1" ht="23.1" customHeight="1" x14ac:dyDescent="0.25">
      <c r="B19" s="1" t="s">
        <v>128</v>
      </c>
      <c r="C19" s="1" t="s">
        <v>67</v>
      </c>
      <c r="D19" s="11" t="s">
        <v>57</v>
      </c>
      <c r="E19" s="1" t="s">
        <v>68</v>
      </c>
      <c r="F19" s="7">
        <v>0.08</v>
      </c>
      <c r="G19" s="13" t="s">
        <v>30</v>
      </c>
      <c r="H19" s="7" t="s">
        <v>69</v>
      </c>
      <c r="I19" s="1" t="s">
        <v>68</v>
      </c>
      <c r="J19" s="7" t="s">
        <v>69</v>
      </c>
      <c r="K19" s="7" t="s">
        <v>69</v>
      </c>
      <c r="L19" s="5" t="s">
        <v>69</v>
      </c>
      <c r="M19" s="5">
        <v>0</v>
      </c>
      <c r="N19" s="5">
        <v>0</v>
      </c>
      <c r="O19" s="6">
        <f>Tableau1[[#This Row],[RATIO                            ]]*$F$4</f>
        <v>-40000000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2:256" s="1" customFormat="1" ht="23.1" customHeight="1" x14ac:dyDescent="0.25">
      <c r="B20" s="1" t="s">
        <v>128</v>
      </c>
      <c r="C20" s="1" t="s">
        <v>67</v>
      </c>
      <c r="D20" s="11" t="s">
        <v>61</v>
      </c>
      <c r="E20" s="1" t="s">
        <v>79</v>
      </c>
      <c r="F20" s="7" t="s">
        <v>69</v>
      </c>
      <c r="G20" s="7" t="s">
        <v>107</v>
      </c>
      <c r="H20" s="7" t="s">
        <v>69</v>
      </c>
      <c r="I20" s="1" t="s">
        <v>79</v>
      </c>
      <c r="J20" s="7" t="s">
        <v>69</v>
      </c>
      <c r="K20" s="7" t="s">
        <v>69</v>
      </c>
      <c r="L20" s="5" t="s">
        <v>69</v>
      </c>
      <c r="M20" s="5">
        <v>0</v>
      </c>
      <c r="N20" s="5">
        <v>0</v>
      </c>
      <c r="O20" s="4">
        <v>-1000000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2:256" s="1" customFormat="1" ht="23.1" customHeight="1" x14ac:dyDescent="0.25">
      <c r="B21" s="1" t="s">
        <v>128</v>
      </c>
      <c r="C21" s="1" t="s">
        <v>67</v>
      </c>
      <c r="D21" s="11" t="s">
        <v>62</v>
      </c>
      <c r="E21" s="1" t="s">
        <v>80</v>
      </c>
      <c r="F21" s="7" t="s">
        <v>69</v>
      </c>
      <c r="G21" s="7" t="s">
        <v>107</v>
      </c>
      <c r="H21" s="7" t="s">
        <v>69</v>
      </c>
      <c r="I21" s="1" t="s">
        <v>80</v>
      </c>
      <c r="J21" s="7" t="s">
        <v>69</v>
      </c>
      <c r="K21" s="7" t="s">
        <v>69</v>
      </c>
      <c r="L21" s="5" t="s">
        <v>69</v>
      </c>
      <c r="M21" s="5">
        <v>0</v>
      </c>
      <c r="N21" s="5">
        <v>0</v>
      </c>
      <c r="O21" s="4">
        <v>-3000000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2:256" s="1" customFormat="1" ht="23.1" customHeight="1" x14ac:dyDescent="0.25">
      <c r="B22" s="1" t="s">
        <v>128</v>
      </c>
      <c r="C22" s="1" t="s">
        <v>67</v>
      </c>
      <c r="D22" s="11" t="s">
        <v>63</v>
      </c>
      <c r="E22" s="1" t="s">
        <v>81</v>
      </c>
      <c r="F22" s="7" t="s">
        <v>69</v>
      </c>
      <c r="G22" s="7" t="s">
        <v>107</v>
      </c>
      <c r="H22" s="7" t="s">
        <v>69</v>
      </c>
      <c r="I22" s="1" t="s">
        <v>81</v>
      </c>
      <c r="J22" s="7" t="s">
        <v>69</v>
      </c>
      <c r="K22" s="7" t="s">
        <v>69</v>
      </c>
      <c r="L22" s="5" t="s">
        <v>69</v>
      </c>
      <c r="M22" s="5">
        <v>0</v>
      </c>
      <c r="N22" s="5">
        <v>0</v>
      </c>
      <c r="O22" s="4">
        <v>-100000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2:256" s="1" customFormat="1" ht="23.1" customHeight="1" x14ac:dyDescent="0.25">
      <c r="B23" s="1" t="s">
        <v>128</v>
      </c>
      <c r="C23" s="1" t="s">
        <v>67</v>
      </c>
      <c r="D23" s="11" t="s">
        <v>64</v>
      </c>
      <c r="E23" s="1" t="s">
        <v>82</v>
      </c>
      <c r="F23" s="7" t="s">
        <v>69</v>
      </c>
      <c r="G23" s="7" t="s">
        <v>107</v>
      </c>
      <c r="H23" s="7" t="s">
        <v>69</v>
      </c>
      <c r="I23" s="1" t="s">
        <v>82</v>
      </c>
      <c r="J23" s="7" t="s">
        <v>69</v>
      </c>
      <c r="K23" s="7" t="s">
        <v>69</v>
      </c>
      <c r="L23" s="5" t="s">
        <v>69</v>
      </c>
      <c r="M23" s="5">
        <v>0</v>
      </c>
      <c r="N23" s="5">
        <v>0</v>
      </c>
      <c r="O23" s="4">
        <v>-100000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2:256" s="1" customFormat="1" ht="23.1" customHeight="1" x14ac:dyDescent="0.25">
      <c r="B24" s="1" t="s">
        <v>128</v>
      </c>
      <c r="C24" s="1" t="s">
        <v>67</v>
      </c>
      <c r="D24" s="11" t="s">
        <v>66</v>
      </c>
      <c r="E24" s="1" t="s">
        <v>85</v>
      </c>
      <c r="F24" s="7" t="s">
        <v>69</v>
      </c>
      <c r="G24" s="7" t="s">
        <v>107</v>
      </c>
      <c r="H24" s="7" t="s">
        <v>69</v>
      </c>
      <c r="I24" s="1" t="s">
        <v>85</v>
      </c>
      <c r="J24" s="7" t="s">
        <v>69</v>
      </c>
      <c r="K24" s="7" t="s">
        <v>69</v>
      </c>
      <c r="L24" s="5" t="s">
        <v>69</v>
      </c>
      <c r="M24" s="5">
        <v>0</v>
      </c>
      <c r="N24" s="5">
        <v>0</v>
      </c>
      <c r="O24" s="4">
        <v>-12000000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2:256" s="1" customFormat="1" ht="23.1" customHeight="1" x14ac:dyDescent="0.25">
      <c r="B25" s="1" t="s">
        <v>128</v>
      </c>
      <c r="C25" s="1" t="s">
        <v>67</v>
      </c>
      <c r="D25" s="11" t="s">
        <v>65</v>
      </c>
      <c r="E25" s="1" t="s">
        <v>84</v>
      </c>
      <c r="F25" s="7">
        <v>0.02</v>
      </c>
      <c r="G25" s="13" t="s">
        <v>30</v>
      </c>
      <c r="H25" s="7" t="s">
        <v>69</v>
      </c>
      <c r="I25" s="1" t="s">
        <v>84</v>
      </c>
      <c r="J25" s="7" t="s">
        <v>69</v>
      </c>
      <c r="K25" s="7" t="s">
        <v>69</v>
      </c>
      <c r="L25" s="5" t="s">
        <v>69</v>
      </c>
      <c r="M25" s="5">
        <v>60</v>
      </c>
      <c r="N25" s="5">
        <v>0</v>
      </c>
      <c r="O25" s="6">
        <f>Tableau1[[#This Row],[RATIO                            ]]*$F$4</f>
        <v>-10000000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2:256" s="1" customFormat="1" ht="23.1" customHeight="1" x14ac:dyDescent="0.25">
      <c r="B26" s="1" t="s">
        <v>128</v>
      </c>
      <c r="C26" s="1" t="s">
        <v>67</v>
      </c>
      <c r="D26" s="11" t="s">
        <v>32</v>
      </c>
      <c r="E26" s="1" t="s">
        <v>30</v>
      </c>
      <c r="F26" s="7" t="s">
        <v>69</v>
      </c>
      <c r="G26" s="7" t="s">
        <v>69</v>
      </c>
      <c r="H26" s="7" t="s">
        <v>69</v>
      </c>
      <c r="I26" s="1" t="s">
        <v>30</v>
      </c>
      <c r="J26" s="7" t="s">
        <v>69</v>
      </c>
      <c r="K26" s="7" t="s">
        <v>69</v>
      </c>
      <c r="L26" s="5" t="s">
        <v>69</v>
      </c>
      <c r="M26" s="5">
        <v>750</v>
      </c>
      <c r="N26" s="5">
        <v>750</v>
      </c>
      <c r="O26" s="6">
        <f>$F$4</f>
        <v>-500000000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2:256" s="1" customFormat="1" ht="23.1" customHeight="1" x14ac:dyDescent="0.25">
      <c r="B27" s="1" t="s">
        <v>128</v>
      </c>
      <c r="C27" s="1" t="s">
        <v>67</v>
      </c>
      <c r="D27" s="11" t="s">
        <v>58</v>
      </c>
      <c r="E27" s="1" t="s">
        <v>70</v>
      </c>
      <c r="F27" s="7">
        <v>0.03</v>
      </c>
      <c r="G27" s="13" t="s">
        <v>30</v>
      </c>
      <c r="H27" s="7" t="s">
        <v>69</v>
      </c>
      <c r="I27" s="1" t="s">
        <v>70</v>
      </c>
      <c r="J27" s="7" t="s">
        <v>69</v>
      </c>
      <c r="K27" s="7" t="s">
        <v>69</v>
      </c>
      <c r="L27" s="5" t="s">
        <v>69</v>
      </c>
      <c r="M27" s="5">
        <v>750</v>
      </c>
      <c r="N27" s="5">
        <v>750</v>
      </c>
      <c r="O27" s="6">
        <f>Tableau1[[#This Row],[RATIO                            ]]*$F$4</f>
        <v>-15000000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2:256" s="1" customFormat="1" ht="23.1" customHeight="1" x14ac:dyDescent="0.25">
      <c r="B28" s="1" t="s">
        <v>128</v>
      </c>
      <c r="C28" s="1" t="s">
        <v>117</v>
      </c>
      <c r="D28" s="11" t="s">
        <v>33</v>
      </c>
      <c r="E28" s="1" t="s">
        <v>24</v>
      </c>
      <c r="F28" s="7">
        <v>0.627</v>
      </c>
      <c r="G28" s="13" t="s">
        <v>95</v>
      </c>
      <c r="H28" s="11">
        <v>1</v>
      </c>
      <c r="I28" s="13" t="s">
        <v>2</v>
      </c>
      <c r="J28" s="11" t="s">
        <v>69</v>
      </c>
      <c r="K28" s="7">
        <v>0.28000000000000003</v>
      </c>
      <c r="L28" s="2">
        <v>60</v>
      </c>
      <c r="M28" s="2">
        <v>0</v>
      </c>
      <c r="N28" s="2">
        <v>60</v>
      </c>
      <c r="O28" s="3">
        <f>$F$3*Tableau1[[#This Row],[RATIO                            ]]*Tableau1[[#This Row],[SOUS RATIO DE LOT DE CONSTRUCTION 1]]</f>
        <v>-518419902.00000006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2:256" s="1" customFormat="1" ht="23.1" customHeight="1" x14ac:dyDescent="0.25">
      <c r="B29" s="1" t="s">
        <v>128</v>
      </c>
      <c r="C29" s="1" t="s">
        <v>117</v>
      </c>
      <c r="D29" s="11" t="s">
        <v>34</v>
      </c>
      <c r="E29" s="1" t="s">
        <v>24</v>
      </c>
      <c r="F29" s="7">
        <v>0.627</v>
      </c>
      <c r="G29" s="13" t="s">
        <v>95</v>
      </c>
      <c r="H29" s="11">
        <v>2</v>
      </c>
      <c r="I29" s="13" t="s">
        <v>3</v>
      </c>
      <c r="J29" s="11" t="s">
        <v>69</v>
      </c>
      <c r="K29" s="7">
        <v>0</v>
      </c>
      <c r="L29" s="2">
        <v>60</v>
      </c>
      <c r="M29" s="2">
        <v>60</v>
      </c>
      <c r="N29" s="2">
        <v>120</v>
      </c>
      <c r="O29" s="3">
        <f>$F$3*Tableau1[[#This Row],[RATIO                            ]]*Tableau1[[#This Row],[SOUS RATIO DE LOT DE CONSTRUCTION 1]]</f>
        <v>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2:256" s="1" customFormat="1" ht="23.1" customHeight="1" x14ac:dyDescent="0.25">
      <c r="B30" s="1" t="s">
        <v>128</v>
      </c>
      <c r="C30" s="1" t="s">
        <v>117</v>
      </c>
      <c r="D30" s="11" t="s">
        <v>35</v>
      </c>
      <c r="E30" s="1" t="s">
        <v>24</v>
      </c>
      <c r="F30" s="7">
        <v>0.627</v>
      </c>
      <c r="G30" s="13" t="s">
        <v>95</v>
      </c>
      <c r="H30" s="11">
        <v>3</v>
      </c>
      <c r="I30" s="13" t="s">
        <v>155</v>
      </c>
      <c r="J30" s="11" t="s">
        <v>69</v>
      </c>
      <c r="K30" s="7">
        <v>0</v>
      </c>
      <c r="L30" s="2">
        <v>60</v>
      </c>
      <c r="M30" s="2">
        <v>120</v>
      </c>
      <c r="N30" s="2">
        <v>180</v>
      </c>
      <c r="O30" s="3">
        <f>$F$3*Tableau1[[#This Row],[RATIO                            ]]*Tableau1[[#This Row],[SOUS RATIO DE LOT DE CONSTRUCTION 1]]</f>
        <v>0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2:256" s="1" customFormat="1" ht="23.1" customHeight="1" x14ac:dyDescent="0.25">
      <c r="B31" s="1" t="s">
        <v>128</v>
      </c>
      <c r="C31" s="1" t="s">
        <v>117</v>
      </c>
      <c r="D31" s="11" t="s">
        <v>36</v>
      </c>
      <c r="E31" s="1" t="s">
        <v>24</v>
      </c>
      <c r="F31" s="7">
        <v>0.627</v>
      </c>
      <c r="G31" s="13" t="s">
        <v>95</v>
      </c>
      <c r="H31" s="11">
        <v>4</v>
      </c>
      <c r="I31" s="26" t="s">
        <v>153</v>
      </c>
      <c r="J31" s="11" t="s">
        <v>69</v>
      </c>
      <c r="K31" s="7">
        <v>0</v>
      </c>
      <c r="L31" s="2">
        <v>45</v>
      </c>
      <c r="M31" s="2">
        <v>180</v>
      </c>
      <c r="N31" s="2">
        <v>225</v>
      </c>
      <c r="O31" s="3">
        <f>$F$3*Tableau1[[#This Row],[RATIO                            ]]*Tableau1[[#This Row],[SOUS RATIO DE LOT DE CONSTRUCTION 1]]</f>
        <v>0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2:256" s="1" customFormat="1" ht="23.1" customHeight="1" x14ac:dyDescent="0.25">
      <c r="B32" s="1" t="s">
        <v>128</v>
      </c>
      <c r="C32" s="1" t="s">
        <v>117</v>
      </c>
      <c r="D32" s="11" t="s">
        <v>37</v>
      </c>
      <c r="E32" s="1" t="s">
        <v>24</v>
      </c>
      <c r="F32" s="7">
        <v>0.627</v>
      </c>
      <c r="G32" s="13" t="s">
        <v>95</v>
      </c>
      <c r="H32" s="11">
        <v>5</v>
      </c>
      <c r="I32" s="26" t="s">
        <v>152</v>
      </c>
      <c r="J32" s="11" t="s">
        <v>69</v>
      </c>
      <c r="K32" s="7">
        <v>0.08</v>
      </c>
      <c r="L32" s="2">
        <v>45</v>
      </c>
      <c r="M32" s="2">
        <v>225</v>
      </c>
      <c r="N32" s="2">
        <v>270</v>
      </c>
      <c r="O32" s="3">
        <f>$F$3*Tableau1[[#This Row],[RATIO                            ]]*Tableau1[[#This Row],[SOUS RATIO DE LOT DE CONSTRUCTION 1]]</f>
        <v>-148119972</v>
      </c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2:256" s="1" customFormat="1" ht="23.1" customHeight="1" x14ac:dyDescent="0.25">
      <c r="B33" s="1" t="s">
        <v>128</v>
      </c>
      <c r="C33" s="1" t="s">
        <v>117</v>
      </c>
      <c r="D33" s="11" t="s">
        <v>38</v>
      </c>
      <c r="E33" s="1" t="s">
        <v>24</v>
      </c>
      <c r="F33" s="7">
        <v>0.627</v>
      </c>
      <c r="G33" s="13" t="s">
        <v>95</v>
      </c>
      <c r="H33" s="11">
        <v>6</v>
      </c>
      <c r="I33" s="26" t="s">
        <v>4</v>
      </c>
      <c r="J33" s="11" t="s">
        <v>69</v>
      </c>
      <c r="K33" s="7">
        <v>0.08</v>
      </c>
      <c r="L33" s="2">
        <v>45</v>
      </c>
      <c r="M33" s="2">
        <v>270</v>
      </c>
      <c r="N33" s="2">
        <v>315</v>
      </c>
      <c r="O33" s="3">
        <f>$F$3*Tableau1[[#This Row],[RATIO                            ]]*Tableau1[[#This Row],[SOUS RATIO DE LOT DE CONSTRUCTION 1]]</f>
        <v>-148119972</v>
      </c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2:256" s="1" customFormat="1" ht="23.1" customHeight="1" x14ac:dyDescent="0.25">
      <c r="B34" s="1" t="s">
        <v>128</v>
      </c>
      <c r="C34" s="1" t="s">
        <v>117</v>
      </c>
      <c r="D34" s="11" t="s">
        <v>39</v>
      </c>
      <c r="E34" s="1" t="s">
        <v>24</v>
      </c>
      <c r="F34" s="7">
        <v>0.627</v>
      </c>
      <c r="G34" s="13" t="s">
        <v>95</v>
      </c>
      <c r="H34" s="11">
        <v>7</v>
      </c>
      <c r="I34" s="26" t="s">
        <v>5</v>
      </c>
      <c r="J34" s="11" t="s">
        <v>69</v>
      </c>
      <c r="K34" s="7">
        <v>0.08</v>
      </c>
      <c r="L34" s="2">
        <v>45</v>
      </c>
      <c r="M34" s="2">
        <v>315</v>
      </c>
      <c r="N34" s="2">
        <v>360</v>
      </c>
      <c r="O34" s="3">
        <f>$F$3*Tableau1[[#This Row],[RATIO                            ]]*Tableau1[[#This Row],[SOUS RATIO DE LOT DE CONSTRUCTION 1]]</f>
        <v>-148119972</v>
      </c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2:256" s="1" customFormat="1" ht="23.1" customHeight="1" x14ac:dyDescent="0.25">
      <c r="B35" s="1" t="s">
        <v>128</v>
      </c>
      <c r="C35" s="1" t="s">
        <v>117</v>
      </c>
      <c r="D35" s="11" t="s">
        <v>40</v>
      </c>
      <c r="E35" s="1" t="s">
        <v>24</v>
      </c>
      <c r="F35" s="7">
        <v>0.627</v>
      </c>
      <c r="G35" s="13" t="s">
        <v>95</v>
      </c>
      <c r="H35" s="11">
        <v>8</v>
      </c>
      <c r="I35" s="26" t="s">
        <v>6</v>
      </c>
      <c r="J35" s="11" t="s">
        <v>69</v>
      </c>
      <c r="K35" s="7">
        <v>0.08</v>
      </c>
      <c r="L35" s="2">
        <v>45</v>
      </c>
      <c r="M35" s="2">
        <v>360</v>
      </c>
      <c r="N35" s="2">
        <v>405</v>
      </c>
      <c r="O35" s="3">
        <f>$F$3*Tableau1[[#This Row],[RATIO                            ]]*Tableau1[[#This Row],[SOUS RATIO DE LOT DE CONSTRUCTION 1]]</f>
        <v>-148119972</v>
      </c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2:256" s="1" customFormat="1" ht="23.1" customHeight="1" x14ac:dyDescent="0.25">
      <c r="B36" s="1" t="s">
        <v>128</v>
      </c>
      <c r="C36" s="1" t="s">
        <v>117</v>
      </c>
      <c r="D36" s="11" t="s">
        <v>41</v>
      </c>
      <c r="E36" s="1" t="s">
        <v>24</v>
      </c>
      <c r="F36" s="7">
        <v>0.627</v>
      </c>
      <c r="G36" s="13" t="s">
        <v>95</v>
      </c>
      <c r="H36" s="11">
        <v>9</v>
      </c>
      <c r="I36" s="26" t="s">
        <v>7</v>
      </c>
      <c r="J36" s="16" t="s">
        <v>72</v>
      </c>
      <c r="K36" s="7">
        <v>0.08</v>
      </c>
      <c r="L36" s="2">
        <v>45</v>
      </c>
      <c r="M36" s="2">
        <v>405</v>
      </c>
      <c r="N36" s="2">
        <v>450</v>
      </c>
      <c r="O36" s="3">
        <f>$F$3*Tableau1[[#This Row],[RATIO                            ]]*Tableau1[[#This Row],[SOUS RATIO DE LOT DE CONSTRUCTION 1]]</f>
        <v>-148119972</v>
      </c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2:256" s="1" customFormat="1" ht="23.1" customHeight="1" x14ac:dyDescent="0.25">
      <c r="B37" s="1" t="s">
        <v>128</v>
      </c>
      <c r="C37" s="1" t="s">
        <v>117</v>
      </c>
      <c r="D37" s="11" t="s">
        <v>47</v>
      </c>
      <c r="E37" s="1" t="s">
        <v>14</v>
      </c>
      <c r="F37" s="7">
        <v>0.34799999999999998</v>
      </c>
      <c r="G37" s="13" t="s">
        <v>95</v>
      </c>
      <c r="H37" s="11">
        <v>15</v>
      </c>
      <c r="I37" s="26" t="s">
        <v>15</v>
      </c>
      <c r="J37" s="16" t="s">
        <v>72</v>
      </c>
      <c r="K37" s="7">
        <v>0.1</v>
      </c>
      <c r="L37" s="2">
        <v>45</v>
      </c>
      <c r="M37" s="2">
        <v>405</v>
      </c>
      <c r="N37" s="2">
        <v>450</v>
      </c>
      <c r="O37" s="3">
        <f>$F$3*Tableau1[[#This Row],[RATIO                            ]]*Tableau1[[#This Row],[SOUS RATIO DE LOT DE CONSTRUCTION 1]]</f>
        <v>-102762660</v>
      </c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2:256" s="1" customFormat="1" ht="23.1" customHeight="1" x14ac:dyDescent="0.25">
      <c r="B38" s="1" t="s">
        <v>128</v>
      </c>
      <c r="C38" s="1" t="s">
        <v>117</v>
      </c>
      <c r="D38" s="11" t="s">
        <v>42</v>
      </c>
      <c r="E38" s="1" t="s">
        <v>24</v>
      </c>
      <c r="F38" s="7">
        <v>0.627</v>
      </c>
      <c r="G38" s="13" t="s">
        <v>95</v>
      </c>
      <c r="H38" s="11">
        <v>10</v>
      </c>
      <c r="I38" s="26" t="s">
        <v>8</v>
      </c>
      <c r="J38" s="16" t="s">
        <v>73</v>
      </c>
      <c r="K38" s="7">
        <v>0.08</v>
      </c>
      <c r="L38" s="2">
        <v>45</v>
      </c>
      <c r="M38" s="2">
        <v>450</v>
      </c>
      <c r="N38" s="2">
        <v>495</v>
      </c>
      <c r="O38" s="3">
        <f>$F$3*Tableau1[[#This Row],[RATIO                            ]]*Tableau1[[#This Row],[SOUS RATIO DE LOT DE CONSTRUCTION 1]]</f>
        <v>-148119972</v>
      </c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2:256" s="1" customFormat="1" ht="23.1" customHeight="1" x14ac:dyDescent="0.25">
      <c r="B39" s="1" t="s">
        <v>128</v>
      </c>
      <c r="C39" s="1" t="s">
        <v>117</v>
      </c>
      <c r="D39" s="11" t="s">
        <v>48</v>
      </c>
      <c r="E39" s="1" t="s">
        <v>14</v>
      </c>
      <c r="F39" s="7">
        <v>0.34799999999999998</v>
      </c>
      <c r="G39" s="13" t="s">
        <v>95</v>
      </c>
      <c r="H39" s="11">
        <v>16</v>
      </c>
      <c r="I39" s="26" t="s">
        <v>16</v>
      </c>
      <c r="J39" s="16" t="s">
        <v>73</v>
      </c>
      <c r="K39" s="7">
        <v>0.1</v>
      </c>
      <c r="L39" s="2">
        <v>45</v>
      </c>
      <c r="M39" s="2">
        <v>450</v>
      </c>
      <c r="N39" s="2">
        <v>495</v>
      </c>
      <c r="O39" s="3">
        <f>$F$3*Tableau1[[#This Row],[RATIO                            ]]*Tableau1[[#This Row],[SOUS RATIO DE LOT DE CONSTRUCTION 1]]</f>
        <v>-102762660</v>
      </c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2:256" s="1" customFormat="1" ht="23.1" customHeight="1" x14ac:dyDescent="0.25">
      <c r="B40" s="1" t="s">
        <v>128</v>
      </c>
      <c r="C40" s="1" t="s">
        <v>117</v>
      </c>
      <c r="D40" s="11" t="s">
        <v>43</v>
      </c>
      <c r="E40" s="1" t="s">
        <v>24</v>
      </c>
      <c r="F40" s="7">
        <v>0.627</v>
      </c>
      <c r="G40" s="13" t="s">
        <v>95</v>
      </c>
      <c r="H40" s="11">
        <v>11</v>
      </c>
      <c r="I40" s="26" t="s">
        <v>9</v>
      </c>
      <c r="J40" s="16" t="s">
        <v>74</v>
      </c>
      <c r="K40" s="7">
        <v>0.08</v>
      </c>
      <c r="L40" s="2">
        <v>45</v>
      </c>
      <c r="M40" s="2">
        <v>495</v>
      </c>
      <c r="N40" s="2">
        <v>540</v>
      </c>
      <c r="O40" s="3">
        <f>$F$3*Tableau1[[#This Row],[RATIO                            ]]*Tableau1[[#This Row],[SOUS RATIO DE LOT DE CONSTRUCTION 1]]</f>
        <v>-148119972</v>
      </c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2:256" s="1" customFormat="1" ht="23.1" customHeight="1" x14ac:dyDescent="0.25">
      <c r="B41" s="1" t="s">
        <v>128</v>
      </c>
      <c r="C41" s="1" t="s">
        <v>117</v>
      </c>
      <c r="D41" s="11" t="s">
        <v>49</v>
      </c>
      <c r="E41" s="1" t="s">
        <v>14</v>
      </c>
      <c r="F41" s="7">
        <v>0.34799999999999998</v>
      </c>
      <c r="G41" s="13" t="s">
        <v>95</v>
      </c>
      <c r="H41" s="11">
        <v>17</v>
      </c>
      <c r="I41" s="26" t="s">
        <v>154</v>
      </c>
      <c r="J41" s="16" t="s">
        <v>74</v>
      </c>
      <c r="K41" s="7">
        <v>0.1</v>
      </c>
      <c r="L41" s="2">
        <v>45</v>
      </c>
      <c r="M41" s="2">
        <v>495</v>
      </c>
      <c r="N41" s="2">
        <v>540</v>
      </c>
      <c r="O41" s="3">
        <f>$F$3*Tableau1[[#This Row],[RATIO                            ]]*Tableau1[[#This Row],[SOUS RATIO DE LOT DE CONSTRUCTION 1]]</f>
        <v>-102762660</v>
      </c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2:256" s="1" customFormat="1" ht="23.1" customHeight="1" x14ac:dyDescent="0.25">
      <c r="B42" s="1" t="s">
        <v>128</v>
      </c>
      <c r="C42" s="1" t="s">
        <v>117</v>
      </c>
      <c r="D42" s="11" t="s">
        <v>44</v>
      </c>
      <c r="E42" s="1" t="s">
        <v>24</v>
      </c>
      <c r="F42" s="7">
        <v>0.627</v>
      </c>
      <c r="G42" s="13" t="s">
        <v>95</v>
      </c>
      <c r="H42" s="11">
        <v>12</v>
      </c>
      <c r="I42" s="26" t="s">
        <v>10</v>
      </c>
      <c r="J42" s="16" t="s">
        <v>75</v>
      </c>
      <c r="K42" s="7">
        <v>0.08</v>
      </c>
      <c r="L42" s="2">
        <v>45</v>
      </c>
      <c r="M42" s="2">
        <v>540</v>
      </c>
      <c r="N42" s="2">
        <v>585</v>
      </c>
      <c r="O42" s="3">
        <f>$F$3*Tableau1[[#This Row],[RATIO                            ]]*Tableau1[[#This Row],[SOUS RATIO DE LOT DE CONSTRUCTION 1]]</f>
        <v>-148119972</v>
      </c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2:256" s="1" customFormat="1" ht="23.1" customHeight="1" x14ac:dyDescent="0.25">
      <c r="B43" s="1" t="s">
        <v>128</v>
      </c>
      <c r="C43" s="1" t="s">
        <v>117</v>
      </c>
      <c r="D43" s="11" t="s">
        <v>50</v>
      </c>
      <c r="E43" s="1" t="s">
        <v>14</v>
      </c>
      <c r="F43" s="7">
        <v>0.34799999999999998</v>
      </c>
      <c r="G43" s="13" t="s">
        <v>95</v>
      </c>
      <c r="H43" s="11">
        <v>18</v>
      </c>
      <c r="I43" s="26" t="s">
        <v>17</v>
      </c>
      <c r="J43" s="16" t="s">
        <v>75</v>
      </c>
      <c r="K43" s="7">
        <v>0.1</v>
      </c>
      <c r="L43" s="2">
        <v>45</v>
      </c>
      <c r="M43" s="2">
        <v>540</v>
      </c>
      <c r="N43" s="2">
        <v>585</v>
      </c>
      <c r="O43" s="3">
        <f>$F$3*Tableau1[[#This Row],[RATIO                            ]]*Tableau1[[#This Row],[SOUS RATIO DE LOT DE CONSTRUCTION 1]]</f>
        <v>-102762660</v>
      </c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2:256" s="1" customFormat="1" ht="23.1" customHeight="1" x14ac:dyDescent="0.25">
      <c r="B44" s="1" t="s">
        <v>128</v>
      </c>
      <c r="C44" s="1" t="s">
        <v>117</v>
      </c>
      <c r="D44" s="11" t="s">
        <v>45</v>
      </c>
      <c r="E44" s="1" t="s">
        <v>24</v>
      </c>
      <c r="F44" s="7">
        <v>0.627</v>
      </c>
      <c r="G44" s="13" t="s">
        <v>95</v>
      </c>
      <c r="H44" s="11">
        <v>13</v>
      </c>
      <c r="I44" s="27" t="s">
        <v>11</v>
      </c>
      <c r="J44" s="28" t="s">
        <v>76</v>
      </c>
      <c r="K44" s="7">
        <v>0.08</v>
      </c>
      <c r="L44" s="2">
        <v>45</v>
      </c>
      <c r="M44" s="2">
        <v>585</v>
      </c>
      <c r="N44" s="2">
        <v>630</v>
      </c>
      <c r="O44" s="3">
        <f>$F$3*Tableau1[[#This Row],[RATIO                            ]]*Tableau1[[#This Row],[SOUS RATIO DE LOT DE CONSTRUCTION 1]]</f>
        <v>-148119972</v>
      </c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2:256" s="1" customFormat="1" ht="23.1" customHeight="1" x14ac:dyDescent="0.25">
      <c r="B45" s="1" t="s">
        <v>128</v>
      </c>
      <c r="C45" s="1" t="s">
        <v>117</v>
      </c>
      <c r="D45" s="11" t="s">
        <v>51</v>
      </c>
      <c r="E45" s="1" t="s">
        <v>14</v>
      </c>
      <c r="F45" s="7">
        <v>0.34799999999999998</v>
      </c>
      <c r="G45" s="13" t="s">
        <v>95</v>
      </c>
      <c r="H45" s="11">
        <v>19</v>
      </c>
      <c r="I45" s="26" t="s">
        <v>18</v>
      </c>
      <c r="J45" s="16" t="s">
        <v>76</v>
      </c>
      <c r="K45" s="7">
        <v>0.1</v>
      </c>
      <c r="L45" s="2">
        <v>45</v>
      </c>
      <c r="M45" s="2">
        <v>585</v>
      </c>
      <c r="N45" s="2">
        <v>630</v>
      </c>
      <c r="O45" s="3">
        <f>$F$3*Tableau1[[#This Row],[RATIO                            ]]*Tableau1[[#This Row],[SOUS RATIO DE LOT DE CONSTRUCTION 1]]</f>
        <v>-102762660</v>
      </c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2:256" s="1" customFormat="1" ht="23.1" customHeight="1" x14ac:dyDescent="0.25">
      <c r="B46" s="1" t="s">
        <v>128</v>
      </c>
      <c r="C46" s="1" t="s">
        <v>117</v>
      </c>
      <c r="D46" s="11" t="s">
        <v>46</v>
      </c>
      <c r="E46" s="1" t="s">
        <v>12</v>
      </c>
      <c r="F46" s="7">
        <v>2.5000000000000001E-2</v>
      </c>
      <c r="G46" s="13" t="s">
        <v>95</v>
      </c>
      <c r="H46" s="11">
        <v>14</v>
      </c>
      <c r="I46" s="13" t="s">
        <v>13</v>
      </c>
      <c r="J46" s="11" t="s">
        <v>77</v>
      </c>
      <c r="K46" s="7">
        <v>1</v>
      </c>
      <c r="L46" s="2">
        <v>30</v>
      </c>
      <c r="M46" s="2">
        <v>630</v>
      </c>
      <c r="N46" s="2">
        <v>660</v>
      </c>
      <c r="O46" s="3">
        <f>$F$3*Tableau1[[#This Row],[RATIO                            ]]*Tableau1[[#This Row],[SOUS RATIO DE LOT DE CONSTRUCTION 1]]</f>
        <v>-73823750</v>
      </c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2:256" s="1" customFormat="1" ht="23.1" customHeight="1" x14ac:dyDescent="0.25">
      <c r="B47" s="1" t="s">
        <v>128</v>
      </c>
      <c r="C47" s="1" t="s">
        <v>117</v>
      </c>
      <c r="D47" s="11" t="s">
        <v>52</v>
      </c>
      <c r="E47" s="1" t="s">
        <v>14</v>
      </c>
      <c r="F47" s="7">
        <v>0.34799999999999998</v>
      </c>
      <c r="G47" s="13" t="s">
        <v>95</v>
      </c>
      <c r="H47" s="11">
        <v>20</v>
      </c>
      <c r="I47" s="26" t="s">
        <v>19</v>
      </c>
      <c r="J47" s="16" t="s">
        <v>77</v>
      </c>
      <c r="K47" s="7">
        <v>0.1</v>
      </c>
      <c r="L47" s="2">
        <v>25</v>
      </c>
      <c r="M47" s="2">
        <v>630</v>
      </c>
      <c r="N47" s="2">
        <v>655</v>
      </c>
      <c r="O47" s="3">
        <f>$F$3*Tableau1[[#This Row],[RATIO                            ]]*Tableau1[[#This Row],[SOUS RATIO DE LOT DE CONSTRUCTION 1]]</f>
        <v>-102762660</v>
      </c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2:256" s="1" customFormat="1" ht="23.1" customHeight="1" x14ac:dyDescent="0.25">
      <c r="B48" s="1" t="s">
        <v>128</v>
      </c>
      <c r="C48" s="1" t="s">
        <v>117</v>
      </c>
      <c r="D48" s="11" t="s">
        <v>53</v>
      </c>
      <c r="E48" s="1" t="s">
        <v>14</v>
      </c>
      <c r="F48" s="7">
        <v>0.34799999999999998</v>
      </c>
      <c r="G48" s="13" t="s">
        <v>95</v>
      </c>
      <c r="H48" s="11">
        <v>21</v>
      </c>
      <c r="I48" s="26" t="s">
        <v>20</v>
      </c>
      <c r="J48" s="16" t="s">
        <v>69</v>
      </c>
      <c r="K48" s="7">
        <v>0.1</v>
      </c>
      <c r="L48" s="2">
        <v>25</v>
      </c>
      <c r="M48" s="2">
        <v>655</v>
      </c>
      <c r="N48" s="2">
        <v>680</v>
      </c>
      <c r="O48" s="3">
        <f>$F$3*Tableau1[[#This Row],[RATIO                            ]]*Tableau1[[#This Row],[SOUS RATIO DE LOT DE CONSTRUCTION 1]]</f>
        <v>-102762660</v>
      </c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2:256" s="1" customFormat="1" ht="23.1" customHeight="1" x14ac:dyDescent="0.25">
      <c r="B49" s="1" t="s">
        <v>128</v>
      </c>
      <c r="C49" s="1" t="s">
        <v>117</v>
      </c>
      <c r="D49" s="11" t="s">
        <v>54</v>
      </c>
      <c r="E49" s="1" t="s">
        <v>14</v>
      </c>
      <c r="F49" s="7">
        <v>0.34799999999999998</v>
      </c>
      <c r="G49" s="13" t="s">
        <v>95</v>
      </c>
      <c r="H49" s="11">
        <v>22</v>
      </c>
      <c r="I49" s="26" t="s">
        <v>21</v>
      </c>
      <c r="J49" s="16" t="s">
        <v>69</v>
      </c>
      <c r="K49" s="7">
        <v>0.1</v>
      </c>
      <c r="L49" s="2">
        <v>25</v>
      </c>
      <c r="M49" s="2">
        <v>680</v>
      </c>
      <c r="N49" s="2">
        <v>705</v>
      </c>
      <c r="O49" s="3">
        <f>$F$3*Tableau1[[#This Row],[RATIO                            ]]*Tableau1[[#This Row],[SOUS RATIO DE LOT DE CONSTRUCTION 1]]</f>
        <v>-102762660</v>
      </c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2:256" s="1" customFormat="1" ht="23.1" customHeight="1" x14ac:dyDescent="0.25">
      <c r="B50" s="1" t="s">
        <v>128</v>
      </c>
      <c r="C50" s="1" t="s">
        <v>117</v>
      </c>
      <c r="D50" s="11" t="s">
        <v>55</v>
      </c>
      <c r="E50" s="1" t="s">
        <v>14</v>
      </c>
      <c r="F50" s="7">
        <v>0.34799999999999998</v>
      </c>
      <c r="G50" s="13" t="s">
        <v>95</v>
      </c>
      <c r="H50" s="11">
        <v>23</v>
      </c>
      <c r="I50" s="26" t="s">
        <v>22</v>
      </c>
      <c r="J50" s="16" t="s">
        <v>69</v>
      </c>
      <c r="K50" s="7">
        <v>0.1</v>
      </c>
      <c r="L50" s="2">
        <v>25</v>
      </c>
      <c r="M50" s="2">
        <v>705</v>
      </c>
      <c r="N50" s="2">
        <v>730</v>
      </c>
      <c r="O50" s="3">
        <f>$F$3*Tableau1[[#This Row],[RATIO                            ]]*Tableau1[[#This Row],[SOUS RATIO DE LOT DE CONSTRUCTION 1]]</f>
        <v>-102762660</v>
      </c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2:256" s="1" customFormat="1" ht="23.1" customHeight="1" x14ac:dyDescent="0.25">
      <c r="B51" s="1" t="s">
        <v>128</v>
      </c>
      <c r="C51" s="1" t="s">
        <v>117</v>
      </c>
      <c r="D51" s="11" t="s">
        <v>56</v>
      </c>
      <c r="E51" s="1" t="s">
        <v>14</v>
      </c>
      <c r="F51" s="7">
        <v>0.34799999999999998</v>
      </c>
      <c r="G51" s="13" t="s">
        <v>95</v>
      </c>
      <c r="H51" s="11">
        <v>24</v>
      </c>
      <c r="I51" s="26" t="s">
        <v>23</v>
      </c>
      <c r="J51" s="16" t="s">
        <v>69</v>
      </c>
      <c r="K51" s="7">
        <v>0.1</v>
      </c>
      <c r="L51" s="2">
        <v>25</v>
      </c>
      <c r="M51" s="2">
        <v>730</v>
      </c>
      <c r="N51" s="2">
        <v>755</v>
      </c>
      <c r="O51" s="3">
        <f>$F$3*Tableau1[[#This Row],[RATIO                            ]]*Tableau1[[#This Row],[SOUS RATIO DE LOT DE CONSTRUCTION 1]]</f>
        <v>-102762660</v>
      </c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2:256" s="1" customFormat="1" ht="23.1" customHeight="1" x14ac:dyDescent="0.25">
      <c r="B52" s="1" t="s">
        <v>128</v>
      </c>
      <c r="C52" s="1" t="s">
        <v>116</v>
      </c>
      <c r="D52" s="11" t="s">
        <v>90</v>
      </c>
      <c r="E52" s="12" t="s">
        <v>119</v>
      </c>
      <c r="F52" s="11" t="s">
        <v>69</v>
      </c>
      <c r="G52" s="7" t="s">
        <v>107</v>
      </c>
      <c r="H52" s="7" t="s">
        <v>69</v>
      </c>
      <c r="I52" s="12" t="s">
        <v>119</v>
      </c>
      <c r="J52" s="10" t="s">
        <v>69</v>
      </c>
      <c r="K52" s="10" t="s">
        <v>69</v>
      </c>
      <c r="L52" s="2" t="s">
        <v>69</v>
      </c>
      <c r="M52" s="5">
        <v>0</v>
      </c>
      <c r="N52" s="5">
        <v>0</v>
      </c>
      <c r="O52" s="4">
        <v>-6000000</v>
      </c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2:256" s="1" customFormat="1" ht="23.1" customHeight="1" x14ac:dyDescent="0.25">
      <c r="B53" s="1" t="s">
        <v>128</v>
      </c>
      <c r="C53" s="1" t="s">
        <v>116</v>
      </c>
      <c r="D53" s="11" t="s">
        <v>93</v>
      </c>
      <c r="E53" s="12" t="s">
        <v>88</v>
      </c>
      <c r="F53" s="7">
        <v>0.01</v>
      </c>
      <c r="G53" s="13" t="s">
        <v>95</v>
      </c>
      <c r="H53" s="7" t="s">
        <v>69</v>
      </c>
      <c r="I53" s="12" t="s">
        <v>88</v>
      </c>
      <c r="J53" s="10" t="s">
        <v>69</v>
      </c>
      <c r="K53" s="10" t="s">
        <v>69</v>
      </c>
      <c r="L53" s="10" t="s">
        <v>69</v>
      </c>
      <c r="M53" s="2">
        <v>360</v>
      </c>
      <c r="N53" s="2">
        <v>405</v>
      </c>
      <c r="O53" s="6">
        <f>Tableau1[[#This Row],[RATIO                            ]]*$F$3</f>
        <v>-29529500</v>
      </c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2:256" s="1" customFormat="1" ht="23.1" customHeight="1" x14ac:dyDescent="0.25">
      <c r="B54" s="1" t="s">
        <v>128</v>
      </c>
      <c r="C54" s="1" t="s">
        <v>116</v>
      </c>
      <c r="D54" s="11" t="s">
        <v>94</v>
      </c>
      <c r="E54" s="12" t="s">
        <v>89</v>
      </c>
      <c r="F54" s="7">
        <v>0.01</v>
      </c>
      <c r="G54" s="13" t="s">
        <v>95</v>
      </c>
      <c r="H54" s="7" t="s">
        <v>69</v>
      </c>
      <c r="I54" s="12" t="s">
        <v>89</v>
      </c>
      <c r="J54" s="10" t="s">
        <v>69</v>
      </c>
      <c r="K54" s="10" t="s">
        <v>69</v>
      </c>
      <c r="L54" s="10" t="s">
        <v>69</v>
      </c>
      <c r="M54" s="2">
        <v>360</v>
      </c>
      <c r="N54" s="2">
        <v>405</v>
      </c>
      <c r="O54" s="6">
        <f>Tableau1[[#This Row],[RATIO                            ]]*$F$3</f>
        <v>-29529500</v>
      </c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2:256" s="1" customFormat="1" ht="23.1" customHeight="1" x14ac:dyDescent="0.25">
      <c r="B55" s="1" t="s">
        <v>128</v>
      </c>
      <c r="C55" s="1" t="s">
        <v>116</v>
      </c>
      <c r="D55" s="11" t="s">
        <v>91</v>
      </c>
      <c r="E55" s="12" t="s">
        <v>86</v>
      </c>
      <c r="F55" s="11" t="s">
        <v>69</v>
      </c>
      <c r="G55" s="7" t="s">
        <v>107</v>
      </c>
      <c r="H55" s="7" t="s">
        <v>69</v>
      </c>
      <c r="I55" s="12" t="s">
        <v>86</v>
      </c>
      <c r="J55" s="10" t="s">
        <v>69</v>
      </c>
      <c r="K55" s="10" t="s">
        <v>69</v>
      </c>
      <c r="L55" s="2">
        <v>25</v>
      </c>
      <c r="M55" s="2">
        <v>730</v>
      </c>
      <c r="N55" s="2">
        <v>755</v>
      </c>
      <c r="O55" s="4">
        <v>-12000000</v>
      </c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2:256" s="1" customFormat="1" ht="23.1" customHeight="1" x14ac:dyDescent="0.25">
      <c r="B56" s="1" t="s">
        <v>128</v>
      </c>
      <c r="C56" s="1" t="s">
        <v>116</v>
      </c>
      <c r="D56" s="11" t="s">
        <v>92</v>
      </c>
      <c r="E56" s="12" t="s">
        <v>87</v>
      </c>
      <c r="F56" s="11" t="s">
        <v>69</v>
      </c>
      <c r="G56" s="7" t="s">
        <v>107</v>
      </c>
      <c r="H56" s="7" t="s">
        <v>69</v>
      </c>
      <c r="I56" s="12" t="s">
        <v>87</v>
      </c>
      <c r="J56" s="10" t="s">
        <v>69</v>
      </c>
      <c r="K56" s="10" t="s">
        <v>69</v>
      </c>
      <c r="L56" s="2">
        <v>25</v>
      </c>
      <c r="M56" s="2">
        <v>730</v>
      </c>
      <c r="N56" s="2">
        <v>755</v>
      </c>
      <c r="O56" s="4">
        <v>-10000000</v>
      </c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2:256" s="1" customFormat="1" ht="23.1" customHeight="1" x14ac:dyDescent="0.25">
      <c r="B57" s="1" t="s">
        <v>128</v>
      </c>
      <c r="C57" s="1" t="s">
        <v>96</v>
      </c>
      <c r="D57" s="11" t="s">
        <v>129</v>
      </c>
      <c r="E57" s="8" t="s">
        <v>130</v>
      </c>
      <c r="F57" s="10" t="s">
        <v>69</v>
      </c>
      <c r="G57" s="10" t="s">
        <v>107</v>
      </c>
      <c r="H57" s="10" t="s">
        <v>69</v>
      </c>
      <c r="I57" s="8" t="s">
        <v>130</v>
      </c>
      <c r="J57" s="10" t="s">
        <v>69</v>
      </c>
      <c r="K57" s="10" t="s">
        <v>69</v>
      </c>
      <c r="L57" s="10" t="s">
        <v>69</v>
      </c>
      <c r="M57" s="5">
        <v>-1</v>
      </c>
      <c r="N57" s="5" t="s">
        <v>69</v>
      </c>
      <c r="O57" s="4">
        <v>-2360000</v>
      </c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2:256" s="1" customFormat="1" ht="23.1" customHeight="1" x14ac:dyDescent="0.25">
      <c r="B58" s="1" t="s">
        <v>128</v>
      </c>
      <c r="C58" s="1" t="s">
        <v>96</v>
      </c>
      <c r="D58" s="11" t="s">
        <v>98</v>
      </c>
      <c r="E58" s="1" t="s">
        <v>104</v>
      </c>
      <c r="F58" s="7">
        <v>0.01</v>
      </c>
      <c r="G58" s="13" t="s">
        <v>95</v>
      </c>
      <c r="H58" s="7" t="s">
        <v>69</v>
      </c>
      <c r="I58" s="1" t="s">
        <v>104</v>
      </c>
      <c r="J58" s="7" t="s">
        <v>69</v>
      </c>
      <c r="K58" s="7" t="s">
        <v>69</v>
      </c>
      <c r="L58" s="7" t="s">
        <v>69</v>
      </c>
      <c r="M58" s="17">
        <v>0</v>
      </c>
      <c r="N58" s="5">
        <v>0</v>
      </c>
      <c r="O58" s="4">
        <v>0</v>
      </c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2:256" s="1" customFormat="1" ht="23.1" customHeight="1" x14ac:dyDescent="0.25">
      <c r="B59" s="1" t="s">
        <v>128</v>
      </c>
      <c r="C59" s="1" t="s">
        <v>96</v>
      </c>
      <c r="D59" s="11" t="s">
        <v>99</v>
      </c>
      <c r="E59" s="8" t="s">
        <v>105</v>
      </c>
      <c r="F59" s="10">
        <v>6.0000000000000001E-3</v>
      </c>
      <c r="G59" s="13" t="s">
        <v>95</v>
      </c>
      <c r="H59" s="10" t="s">
        <v>69</v>
      </c>
      <c r="I59" s="8" t="s">
        <v>105</v>
      </c>
      <c r="J59" s="10" t="s">
        <v>69</v>
      </c>
      <c r="K59" s="10" t="s">
        <v>69</v>
      </c>
      <c r="L59" s="10" t="s">
        <v>69</v>
      </c>
      <c r="M59" s="5">
        <v>0</v>
      </c>
      <c r="N59" s="5">
        <v>0</v>
      </c>
      <c r="O59" s="6">
        <f>Tableau1[[#This Row],[RATIO                            ]]*$F$3</f>
        <v>-17717700</v>
      </c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2:256" s="1" customFormat="1" ht="23.1" customHeight="1" x14ac:dyDescent="0.25">
      <c r="B60" s="1" t="s">
        <v>128</v>
      </c>
      <c r="C60" s="1" t="s">
        <v>96</v>
      </c>
      <c r="D60" s="11" t="s">
        <v>100</v>
      </c>
      <c r="E60" s="8" t="s">
        <v>106</v>
      </c>
      <c r="F60" s="10" t="s">
        <v>69</v>
      </c>
      <c r="G60" s="10" t="s">
        <v>107</v>
      </c>
      <c r="H60" s="10" t="s">
        <v>69</v>
      </c>
      <c r="I60" s="8" t="s">
        <v>106</v>
      </c>
      <c r="J60" s="10" t="s">
        <v>69</v>
      </c>
      <c r="K60" s="10" t="s">
        <v>69</v>
      </c>
      <c r="L60" s="10" t="s">
        <v>69</v>
      </c>
      <c r="M60" s="5">
        <v>0</v>
      </c>
      <c r="N60" s="5">
        <v>0</v>
      </c>
      <c r="O60" s="4">
        <v>0</v>
      </c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2:256" s="1" customFormat="1" ht="23.1" customHeight="1" x14ac:dyDescent="0.25">
      <c r="B61" s="1" t="s">
        <v>128</v>
      </c>
      <c r="C61" s="1" t="s">
        <v>96</v>
      </c>
      <c r="D61" s="11" t="s">
        <v>101</v>
      </c>
      <c r="E61" s="8" t="s">
        <v>108</v>
      </c>
      <c r="F61" s="10" t="s">
        <v>69</v>
      </c>
      <c r="G61" s="10" t="s">
        <v>107</v>
      </c>
      <c r="H61" s="10" t="s">
        <v>69</v>
      </c>
      <c r="I61" s="8" t="s">
        <v>108</v>
      </c>
      <c r="J61" s="10" t="s">
        <v>69</v>
      </c>
      <c r="K61" s="10" t="s">
        <v>69</v>
      </c>
      <c r="L61" s="10" t="s">
        <v>69</v>
      </c>
      <c r="M61" s="5">
        <v>0</v>
      </c>
      <c r="N61" s="5">
        <v>0</v>
      </c>
      <c r="O61" s="4">
        <v>0</v>
      </c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2:256" s="1" customFormat="1" ht="23.1" customHeight="1" x14ac:dyDescent="0.25">
      <c r="B62" s="1" t="s">
        <v>128</v>
      </c>
      <c r="C62" s="1" t="s">
        <v>96</v>
      </c>
      <c r="D62" s="11" t="s">
        <v>102</v>
      </c>
      <c r="E62" s="8" t="s">
        <v>109</v>
      </c>
      <c r="F62" s="10">
        <v>0.02</v>
      </c>
      <c r="G62" s="13" t="s">
        <v>95</v>
      </c>
      <c r="I62" s="8" t="s">
        <v>109</v>
      </c>
      <c r="J62" s="10" t="s">
        <v>69</v>
      </c>
      <c r="K62" s="10" t="s">
        <v>69</v>
      </c>
      <c r="L62" s="10" t="s">
        <v>69</v>
      </c>
      <c r="M62" s="5">
        <v>0</v>
      </c>
      <c r="N62" s="5">
        <v>0</v>
      </c>
      <c r="O62" s="6">
        <f>Tableau1[[#This Row],[RATIO                            ]]*$F$3</f>
        <v>-59059000</v>
      </c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2:256" s="1" customFormat="1" ht="23.1" customHeight="1" x14ac:dyDescent="0.25">
      <c r="B63" s="1" t="s">
        <v>128</v>
      </c>
      <c r="C63" s="1" t="s">
        <v>96</v>
      </c>
      <c r="D63" s="11" t="s">
        <v>97</v>
      </c>
      <c r="E63" s="1" t="s">
        <v>103</v>
      </c>
      <c r="F63" s="7" t="s">
        <v>69</v>
      </c>
      <c r="G63" s="7" t="s">
        <v>107</v>
      </c>
      <c r="H63" s="7" t="s">
        <v>69</v>
      </c>
      <c r="I63" s="1" t="s">
        <v>103</v>
      </c>
      <c r="J63" s="7" t="s">
        <v>69</v>
      </c>
      <c r="K63" s="7" t="s">
        <v>69</v>
      </c>
      <c r="L63" s="7" t="s">
        <v>69</v>
      </c>
      <c r="M63" s="18">
        <v>60</v>
      </c>
      <c r="N63" s="10" t="s">
        <v>69</v>
      </c>
      <c r="O63" s="4">
        <v>-5280000</v>
      </c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2:256" s="1" customFormat="1" ht="23.1" customHeight="1" x14ac:dyDescent="0.25">
      <c r="B64" s="1" t="s">
        <v>128</v>
      </c>
      <c r="C64" s="1" t="s">
        <v>96</v>
      </c>
      <c r="D64" s="11" t="s">
        <v>98</v>
      </c>
      <c r="E64" s="1" t="s">
        <v>104</v>
      </c>
      <c r="F64" s="7">
        <v>1.01</v>
      </c>
      <c r="G64" s="13" t="s">
        <v>95</v>
      </c>
      <c r="H64" s="7" t="s">
        <v>69</v>
      </c>
      <c r="I64" s="1" t="s">
        <v>104</v>
      </c>
      <c r="J64" s="7" t="s">
        <v>69</v>
      </c>
      <c r="K64" s="7" t="s">
        <v>69</v>
      </c>
      <c r="L64" s="7" t="s">
        <v>69</v>
      </c>
      <c r="M64" s="17">
        <v>60</v>
      </c>
      <c r="N64" s="5"/>
      <c r="O64" s="4">
        <v>-2362360</v>
      </c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2:256" s="1" customFormat="1" ht="23.1" customHeight="1" x14ac:dyDescent="0.25">
      <c r="B65" s="1" t="s">
        <v>128</v>
      </c>
      <c r="C65" s="1" t="s">
        <v>96</v>
      </c>
      <c r="D65" s="11" t="s">
        <v>101</v>
      </c>
      <c r="E65" s="8" t="s">
        <v>106</v>
      </c>
      <c r="F65" s="10" t="s">
        <v>69</v>
      </c>
      <c r="G65" s="10" t="s">
        <v>107</v>
      </c>
      <c r="H65" s="10" t="s">
        <v>69</v>
      </c>
      <c r="I65" s="8" t="s">
        <v>106</v>
      </c>
      <c r="J65" s="10" t="s">
        <v>69</v>
      </c>
      <c r="K65" s="10" t="s">
        <v>69</v>
      </c>
      <c r="L65" s="10" t="s">
        <v>69</v>
      </c>
      <c r="M65" s="5">
        <v>60</v>
      </c>
      <c r="N65" s="5"/>
      <c r="O65" s="4">
        <v>-800000</v>
      </c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2:256" s="1" customFormat="1" ht="23.1" customHeight="1" x14ac:dyDescent="0.25">
      <c r="B66" s="1" t="s">
        <v>128</v>
      </c>
      <c r="C66" s="1" t="s">
        <v>96</v>
      </c>
      <c r="D66" s="11" t="s">
        <v>101</v>
      </c>
      <c r="E66" s="8" t="s">
        <v>108</v>
      </c>
      <c r="F66" s="10" t="s">
        <v>69</v>
      </c>
      <c r="G66" s="10" t="s">
        <v>107</v>
      </c>
      <c r="H66" s="10" t="s">
        <v>69</v>
      </c>
      <c r="I66" s="8" t="s">
        <v>108</v>
      </c>
      <c r="J66" s="10" t="s">
        <v>69</v>
      </c>
      <c r="K66" s="10" t="s">
        <v>69</v>
      </c>
      <c r="L66" s="10" t="s">
        <v>69</v>
      </c>
      <c r="M66" s="5">
        <v>60</v>
      </c>
      <c r="N66" s="5"/>
      <c r="O66" s="4">
        <v>-1463414.6341463414</v>
      </c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2:256" s="1" customFormat="1" ht="23.1" customHeight="1" x14ac:dyDescent="0.25">
      <c r="B67" s="1" t="s">
        <v>128</v>
      </c>
      <c r="C67" s="1" t="s">
        <v>96</v>
      </c>
      <c r="D67" s="11" t="s">
        <v>97</v>
      </c>
      <c r="E67" s="1" t="s">
        <v>103</v>
      </c>
      <c r="F67" s="7" t="s">
        <v>69</v>
      </c>
      <c r="G67" s="7" t="s">
        <v>107</v>
      </c>
      <c r="H67" s="7" t="s">
        <v>69</v>
      </c>
      <c r="I67" s="1" t="s">
        <v>103</v>
      </c>
      <c r="J67" s="7" t="s">
        <v>69</v>
      </c>
      <c r="K67" s="7" t="s">
        <v>69</v>
      </c>
      <c r="L67" s="7" t="s">
        <v>69</v>
      </c>
      <c r="M67" s="18">
        <v>120</v>
      </c>
      <c r="N67" s="10" t="s">
        <v>69</v>
      </c>
      <c r="O67" s="9">
        <v>-5280000</v>
      </c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2:256" s="1" customFormat="1" ht="23.1" customHeight="1" x14ac:dyDescent="0.25">
      <c r="B68" s="1" t="s">
        <v>128</v>
      </c>
      <c r="C68" s="1" t="s">
        <v>96</v>
      </c>
      <c r="D68" s="11" t="s">
        <v>98</v>
      </c>
      <c r="E68" s="1" t="s">
        <v>104</v>
      </c>
      <c r="F68" s="7">
        <v>2.0099999999999998</v>
      </c>
      <c r="G68" s="13" t="s">
        <v>95</v>
      </c>
      <c r="H68" s="7" t="s">
        <v>69</v>
      </c>
      <c r="I68" s="1" t="s">
        <v>104</v>
      </c>
      <c r="J68" s="7" t="s">
        <v>69</v>
      </c>
      <c r="K68" s="7" t="s">
        <v>69</v>
      </c>
      <c r="L68" s="7" t="s">
        <v>69</v>
      </c>
      <c r="M68" s="17">
        <v>120</v>
      </c>
      <c r="N68" s="5"/>
      <c r="O68" s="4">
        <v>-2362360</v>
      </c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2:256" s="1" customFormat="1" ht="23.1" customHeight="1" x14ac:dyDescent="0.25">
      <c r="B69" s="1" t="s">
        <v>128</v>
      </c>
      <c r="C69" s="1" t="s">
        <v>96</v>
      </c>
      <c r="D69" s="11" t="s">
        <v>101</v>
      </c>
      <c r="E69" s="8" t="s">
        <v>108</v>
      </c>
      <c r="F69" s="10" t="s">
        <v>69</v>
      </c>
      <c r="G69" s="10" t="s">
        <v>107</v>
      </c>
      <c r="H69" s="10" t="s">
        <v>69</v>
      </c>
      <c r="I69" s="8" t="s">
        <v>108</v>
      </c>
      <c r="J69" s="10" t="s">
        <v>69</v>
      </c>
      <c r="K69" s="10" t="s">
        <v>69</v>
      </c>
      <c r="L69" s="10" t="s">
        <v>69</v>
      </c>
      <c r="M69" s="5">
        <v>120</v>
      </c>
      <c r="N69" s="5"/>
      <c r="O69" s="4">
        <v>-1463414.6341463414</v>
      </c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2:256" s="1" customFormat="1" ht="23.1" customHeight="1" x14ac:dyDescent="0.25">
      <c r="B70" s="1" t="s">
        <v>128</v>
      </c>
      <c r="C70" s="1" t="s">
        <v>96</v>
      </c>
      <c r="D70" s="11" t="s">
        <v>102</v>
      </c>
      <c r="E70" s="8" t="s">
        <v>106</v>
      </c>
      <c r="F70" s="10" t="s">
        <v>69</v>
      </c>
      <c r="G70" s="10" t="s">
        <v>107</v>
      </c>
      <c r="H70" s="10" t="s">
        <v>69</v>
      </c>
      <c r="I70" s="8" t="s">
        <v>106</v>
      </c>
      <c r="J70" s="10" t="s">
        <v>69</v>
      </c>
      <c r="K70" s="10" t="s">
        <v>69</v>
      </c>
      <c r="L70" s="10" t="s">
        <v>69</v>
      </c>
      <c r="M70" s="5">
        <v>120</v>
      </c>
      <c r="N70" s="5"/>
      <c r="O70" s="4">
        <v>-800000</v>
      </c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2:256" s="1" customFormat="1" ht="23.1" customHeight="1" x14ac:dyDescent="0.25">
      <c r="B71" s="1" t="s">
        <v>128</v>
      </c>
      <c r="C71" s="1" t="s">
        <v>96</v>
      </c>
      <c r="D71" s="11" t="s">
        <v>97</v>
      </c>
      <c r="E71" s="1" t="s">
        <v>103</v>
      </c>
      <c r="F71" s="7" t="s">
        <v>69</v>
      </c>
      <c r="G71" s="7" t="s">
        <v>107</v>
      </c>
      <c r="H71" s="7" t="s">
        <v>69</v>
      </c>
      <c r="I71" s="1" t="s">
        <v>103</v>
      </c>
      <c r="J71" s="7" t="s">
        <v>69</v>
      </c>
      <c r="K71" s="7" t="s">
        <v>69</v>
      </c>
      <c r="L71" s="7" t="s">
        <v>69</v>
      </c>
      <c r="M71" s="18">
        <v>165</v>
      </c>
      <c r="N71" s="10" t="s">
        <v>69</v>
      </c>
      <c r="O71" s="9">
        <v>-3960000</v>
      </c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2:256" s="1" customFormat="1" ht="23.1" customHeight="1" x14ac:dyDescent="0.25">
      <c r="B72" s="1" t="s">
        <v>128</v>
      </c>
      <c r="C72" s="1" t="s">
        <v>96</v>
      </c>
      <c r="D72" s="11" t="s">
        <v>98</v>
      </c>
      <c r="E72" s="1" t="s">
        <v>104</v>
      </c>
      <c r="F72" s="7">
        <v>3.01</v>
      </c>
      <c r="G72" s="13" t="s">
        <v>95</v>
      </c>
      <c r="H72" s="7" t="s">
        <v>69</v>
      </c>
      <c r="I72" s="1" t="s">
        <v>104</v>
      </c>
      <c r="J72" s="7" t="s">
        <v>69</v>
      </c>
      <c r="K72" s="7" t="s">
        <v>69</v>
      </c>
      <c r="L72" s="7" t="s">
        <v>69</v>
      </c>
      <c r="M72" s="17">
        <v>165</v>
      </c>
      <c r="N72" s="5"/>
      <c r="O72" s="4">
        <v>-1771770</v>
      </c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2:256" s="1" customFormat="1" ht="23.1" customHeight="1" x14ac:dyDescent="0.25">
      <c r="B73" s="1" t="s">
        <v>128</v>
      </c>
      <c r="C73" s="1" t="s">
        <v>96</v>
      </c>
      <c r="D73" s="11" t="s">
        <v>101</v>
      </c>
      <c r="E73" s="8" t="s">
        <v>108</v>
      </c>
      <c r="F73" s="10" t="s">
        <v>69</v>
      </c>
      <c r="G73" s="10" t="s">
        <v>107</v>
      </c>
      <c r="H73" s="10" t="s">
        <v>69</v>
      </c>
      <c r="I73" s="8" t="s">
        <v>108</v>
      </c>
      <c r="J73" s="10" t="s">
        <v>69</v>
      </c>
      <c r="K73" s="10" t="s">
        <v>69</v>
      </c>
      <c r="L73" s="10" t="s">
        <v>69</v>
      </c>
      <c r="M73" s="5">
        <v>165</v>
      </c>
      <c r="N73" s="5"/>
      <c r="O73" s="4">
        <v>-1097560.9756097561</v>
      </c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2:256" s="1" customFormat="1" ht="23.1" customHeight="1" x14ac:dyDescent="0.25">
      <c r="B74" s="1" t="s">
        <v>128</v>
      </c>
      <c r="C74" s="1" t="s">
        <v>96</v>
      </c>
      <c r="D74" s="11" t="s">
        <v>129</v>
      </c>
      <c r="E74" s="8" t="s">
        <v>106</v>
      </c>
      <c r="F74" s="10" t="s">
        <v>69</v>
      </c>
      <c r="G74" s="10" t="s">
        <v>107</v>
      </c>
      <c r="H74" s="10" t="s">
        <v>69</v>
      </c>
      <c r="I74" s="8" t="s">
        <v>106</v>
      </c>
      <c r="J74" s="10" t="s">
        <v>69</v>
      </c>
      <c r="K74" s="10" t="s">
        <v>69</v>
      </c>
      <c r="L74" s="10" t="s">
        <v>69</v>
      </c>
      <c r="M74" s="5">
        <v>165</v>
      </c>
      <c r="N74" s="5"/>
      <c r="O74" s="4">
        <v>-600000</v>
      </c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2:256" s="1" customFormat="1" ht="23.1" customHeight="1" x14ac:dyDescent="0.25">
      <c r="B75" s="1" t="s">
        <v>128</v>
      </c>
      <c r="C75" s="1" t="s">
        <v>96</v>
      </c>
      <c r="D75" s="11" t="s">
        <v>97</v>
      </c>
      <c r="E75" s="1" t="s">
        <v>103</v>
      </c>
      <c r="F75" s="7" t="s">
        <v>69</v>
      </c>
      <c r="G75" s="7" t="s">
        <v>107</v>
      </c>
      <c r="H75" s="7" t="s">
        <v>69</v>
      </c>
      <c r="I75" s="1" t="s">
        <v>103</v>
      </c>
      <c r="J75" s="7" t="s">
        <v>69</v>
      </c>
      <c r="K75" s="7" t="s">
        <v>69</v>
      </c>
      <c r="L75" s="7" t="s">
        <v>69</v>
      </c>
      <c r="M75" s="18">
        <v>210</v>
      </c>
      <c r="N75" s="10" t="s">
        <v>69</v>
      </c>
      <c r="O75" s="9">
        <v>-3960000</v>
      </c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2:256" s="1" customFormat="1" ht="23.1" customHeight="1" x14ac:dyDescent="0.25">
      <c r="B76" s="1" t="s">
        <v>128</v>
      </c>
      <c r="C76" s="1" t="s">
        <v>96</v>
      </c>
      <c r="D76" s="11" t="s">
        <v>98</v>
      </c>
      <c r="E76" s="1" t="s">
        <v>104</v>
      </c>
      <c r="F76" s="7">
        <v>4.01</v>
      </c>
      <c r="G76" s="13" t="s">
        <v>95</v>
      </c>
      <c r="H76" s="7" t="s">
        <v>69</v>
      </c>
      <c r="I76" s="1" t="s">
        <v>104</v>
      </c>
      <c r="J76" s="7" t="s">
        <v>69</v>
      </c>
      <c r="K76" s="7" t="s">
        <v>69</v>
      </c>
      <c r="L76" s="7" t="s">
        <v>69</v>
      </c>
      <c r="M76" s="17">
        <v>210</v>
      </c>
      <c r="N76" s="5"/>
      <c r="O76" s="4">
        <v>-1771770</v>
      </c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2:256" s="1" customFormat="1" ht="23.1" customHeight="1" x14ac:dyDescent="0.25">
      <c r="B77" s="1" t="s">
        <v>128</v>
      </c>
      <c r="C77" s="1" t="s">
        <v>96</v>
      </c>
      <c r="D77" s="11" t="s">
        <v>101</v>
      </c>
      <c r="E77" s="8" t="s">
        <v>108</v>
      </c>
      <c r="F77" s="10" t="s">
        <v>69</v>
      </c>
      <c r="G77" s="10" t="s">
        <v>107</v>
      </c>
      <c r="H77" s="10" t="s">
        <v>69</v>
      </c>
      <c r="I77" s="8" t="s">
        <v>108</v>
      </c>
      <c r="J77" s="10" t="s">
        <v>69</v>
      </c>
      <c r="K77" s="10" t="s">
        <v>69</v>
      </c>
      <c r="L77" s="10" t="s">
        <v>69</v>
      </c>
      <c r="M77" s="5">
        <v>210</v>
      </c>
      <c r="N77" s="5"/>
      <c r="O77" s="4">
        <v>-1097560.9756097561</v>
      </c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2:256" s="1" customFormat="1" ht="23.1" customHeight="1" x14ac:dyDescent="0.25">
      <c r="B78" s="1" t="s">
        <v>128</v>
      </c>
      <c r="C78" s="1" t="s">
        <v>96</v>
      </c>
      <c r="D78" s="11" t="s">
        <v>135</v>
      </c>
      <c r="E78" s="8" t="s">
        <v>106</v>
      </c>
      <c r="F78" s="10" t="s">
        <v>69</v>
      </c>
      <c r="G78" s="10" t="s">
        <v>107</v>
      </c>
      <c r="H78" s="10" t="s">
        <v>69</v>
      </c>
      <c r="I78" s="8" t="s">
        <v>106</v>
      </c>
      <c r="J78" s="10" t="s">
        <v>69</v>
      </c>
      <c r="K78" s="10" t="s">
        <v>69</v>
      </c>
      <c r="L78" s="10" t="s">
        <v>69</v>
      </c>
      <c r="M78" s="5">
        <v>210</v>
      </c>
      <c r="N78" s="5"/>
      <c r="O78" s="4">
        <v>-600000</v>
      </c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2:256" s="1" customFormat="1" ht="23.1" customHeight="1" x14ac:dyDescent="0.25">
      <c r="B79" s="1" t="s">
        <v>128</v>
      </c>
      <c r="C79" s="1" t="s">
        <v>96</v>
      </c>
      <c r="D79" s="11" t="s">
        <v>97</v>
      </c>
      <c r="E79" s="1" t="s">
        <v>103</v>
      </c>
      <c r="F79" s="7" t="s">
        <v>69</v>
      </c>
      <c r="G79" s="7" t="s">
        <v>107</v>
      </c>
      <c r="H79" s="7" t="s">
        <v>69</v>
      </c>
      <c r="I79" s="1" t="s">
        <v>103</v>
      </c>
      <c r="J79" s="7" t="s">
        <v>69</v>
      </c>
      <c r="K79" s="7" t="s">
        <v>69</v>
      </c>
      <c r="L79" s="7" t="s">
        <v>69</v>
      </c>
      <c r="M79" s="18">
        <v>255</v>
      </c>
      <c r="N79" s="10" t="s">
        <v>69</v>
      </c>
      <c r="O79" s="9">
        <v>-3960000</v>
      </c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2:256" s="1" customFormat="1" ht="23.1" customHeight="1" x14ac:dyDescent="0.25">
      <c r="B80" s="1" t="s">
        <v>128</v>
      </c>
      <c r="C80" s="1" t="s">
        <v>96</v>
      </c>
      <c r="D80" s="11" t="s">
        <v>98</v>
      </c>
      <c r="E80" s="1" t="s">
        <v>104</v>
      </c>
      <c r="F80" s="7">
        <v>5.01</v>
      </c>
      <c r="G80" s="13" t="s">
        <v>95</v>
      </c>
      <c r="H80" s="7" t="s">
        <v>69</v>
      </c>
      <c r="I80" s="1" t="s">
        <v>104</v>
      </c>
      <c r="J80" s="7" t="s">
        <v>69</v>
      </c>
      <c r="K80" s="7" t="s">
        <v>69</v>
      </c>
      <c r="L80" s="7" t="s">
        <v>69</v>
      </c>
      <c r="M80" s="17">
        <v>255</v>
      </c>
      <c r="N80" s="5"/>
      <c r="O80" s="4">
        <v>-1771770</v>
      </c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2:256" s="1" customFormat="1" ht="23.1" customHeight="1" x14ac:dyDescent="0.25">
      <c r="B81" s="1" t="s">
        <v>128</v>
      </c>
      <c r="C81" s="1" t="s">
        <v>96</v>
      </c>
      <c r="D81" s="11" t="s">
        <v>101</v>
      </c>
      <c r="E81" s="8" t="s">
        <v>108</v>
      </c>
      <c r="F81" s="10" t="s">
        <v>69</v>
      </c>
      <c r="G81" s="10" t="s">
        <v>107</v>
      </c>
      <c r="H81" s="10" t="s">
        <v>69</v>
      </c>
      <c r="I81" s="8" t="s">
        <v>108</v>
      </c>
      <c r="J81" s="10" t="s">
        <v>69</v>
      </c>
      <c r="K81" s="10" t="s">
        <v>69</v>
      </c>
      <c r="L81" s="10" t="s">
        <v>69</v>
      </c>
      <c r="M81" s="5">
        <v>255</v>
      </c>
      <c r="N81" s="5"/>
      <c r="O81" s="4">
        <v>-1097560.9756097561</v>
      </c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2:256" s="1" customFormat="1" ht="23.1" customHeight="1" x14ac:dyDescent="0.25">
      <c r="B82" s="1" t="s">
        <v>128</v>
      </c>
      <c r="C82" s="1" t="s">
        <v>96</v>
      </c>
      <c r="D82" s="11" t="s">
        <v>136</v>
      </c>
      <c r="E82" s="8" t="s">
        <v>106</v>
      </c>
      <c r="F82" s="10" t="s">
        <v>69</v>
      </c>
      <c r="G82" s="10" t="s">
        <v>107</v>
      </c>
      <c r="H82" s="10" t="s">
        <v>69</v>
      </c>
      <c r="I82" s="8" t="s">
        <v>106</v>
      </c>
      <c r="J82" s="10" t="s">
        <v>69</v>
      </c>
      <c r="K82" s="10" t="s">
        <v>69</v>
      </c>
      <c r="L82" s="10" t="s">
        <v>69</v>
      </c>
      <c r="M82" s="5">
        <v>255</v>
      </c>
      <c r="N82" s="5"/>
      <c r="O82" s="4">
        <v>-600000</v>
      </c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2:256" s="1" customFormat="1" ht="23.1" customHeight="1" x14ac:dyDescent="0.25">
      <c r="B83" s="1" t="s">
        <v>128</v>
      </c>
      <c r="C83" s="1" t="s">
        <v>96</v>
      </c>
      <c r="D83" s="11" t="s">
        <v>97</v>
      </c>
      <c r="E83" s="1" t="s">
        <v>103</v>
      </c>
      <c r="F83" s="7" t="s">
        <v>69</v>
      </c>
      <c r="G83" s="7" t="s">
        <v>107</v>
      </c>
      <c r="H83" s="7" t="s">
        <v>69</v>
      </c>
      <c r="I83" s="1" t="s">
        <v>103</v>
      </c>
      <c r="J83" s="7" t="s">
        <v>69</v>
      </c>
      <c r="K83" s="7" t="s">
        <v>69</v>
      </c>
      <c r="L83" s="7" t="s">
        <v>69</v>
      </c>
      <c r="M83" s="18">
        <v>300</v>
      </c>
      <c r="N83" s="10" t="s">
        <v>69</v>
      </c>
      <c r="O83" s="9">
        <v>-3960000</v>
      </c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2:256" s="1" customFormat="1" ht="23.1" customHeight="1" x14ac:dyDescent="0.25">
      <c r="B84" s="1" t="s">
        <v>128</v>
      </c>
      <c r="C84" s="1" t="s">
        <v>96</v>
      </c>
      <c r="D84" s="11" t="s">
        <v>98</v>
      </c>
      <c r="E84" s="1" t="s">
        <v>104</v>
      </c>
      <c r="F84" s="7">
        <v>6.01</v>
      </c>
      <c r="G84" s="13" t="s">
        <v>95</v>
      </c>
      <c r="H84" s="7" t="s">
        <v>69</v>
      </c>
      <c r="I84" s="1" t="s">
        <v>104</v>
      </c>
      <c r="J84" s="7" t="s">
        <v>69</v>
      </c>
      <c r="K84" s="7" t="s">
        <v>69</v>
      </c>
      <c r="L84" s="7" t="s">
        <v>69</v>
      </c>
      <c r="M84" s="17">
        <v>300</v>
      </c>
      <c r="N84" s="5"/>
      <c r="O84" s="4">
        <v>-1771770</v>
      </c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2:256" s="1" customFormat="1" ht="23.1" customHeight="1" x14ac:dyDescent="0.25">
      <c r="B85" s="1" t="s">
        <v>128</v>
      </c>
      <c r="C85" s="1" t="s">
        <v>96</v>
      </c>
      <c r="D85" s="11" t="s">
        <v>101</v>
      </c>
      <c r="E85" s="8" t="s">
        <v>108</v>
      </c>
      <c r="F85" s="10" t="s">
        <v>69</v>
      </c>
      <c r="G85" s="10" t="s">
        <v>107</v>
      </c>
      <c r="H85" s="10" t="s">
        <v>69</v>
      </c>
      <c r="I85" s="8" t="s">
        <v>108</v>
      </c>
      <c r="J85" s="10" t="s">
        <v>69</v>
      </c>
      <c r="K85" s="10" t="s">
        <v>69</v>
      </c>
      <c r="L85" s="10" t="s">
        <v>69</v>
      </c>
      <c r="M85" s="5">
        <v>300</v>
      </c>
      <c r="N85" s="5"/>
      <c r="O85" s="4">
        <v>-1097560.9756097561</v>
      </c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2:256" s="1" customFormat="1" ht="23.1" customHeight="1" x14ac:dyDescent="0.25">
      <c r="B86" s="1" t="s">
        <v>128</v>
      </c>
      <c r="C86" s="1" t="s">
        <v>96</v>
      </c>
      <c r="D86" s="11" t="s">
        <v>137</v>
      </c>
      <c r="E86" s="8" t="s">
        <v>106</v>
      </c>
      <c r="F86" s="10" t="s">
        <v>69</v>
      </c>
      <c r="G86" s="10" t="s">
        <v>107</v>
      </c>
      <c r="H86" s="10" t="s">
        <v>69</v>
      </c>
      <c r="I86" s="8" t="s">
        <v>106</v>
      </c>
      <c r="J86" s="10" t="s">
        <v>69</v>
      </c>
      <c r="K86" s="10" t="s">
        <v>69</v>
      </c>
      <c r="L86" s="10" t="s">
        <v>69</v>
      </c>
      <c r="M86" s="5">
        <v>300</v>
      </c>
      <c r="N86" s="5"/>
      <c r="O86" s="4">
        <v>-600000</v>
      </c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2:256" s="1" customFormat="1" ht="23.1" customHeight="1" x14ac:dyDescent="0.25">
      <c r="B87" s="1" t="s">
        <v>128</v>
      </c>
      <c r="C87" s="1" t="s">
        <v>96</v>
      </c>
      <c r="D87" s="11" t="s">
        <v>97</v>
      </c>
      <c r="E87" s="1" t="s">
        <v>103</v>
      </c>
      <c r="F87" s="7" t="s">
        <v>69</v>
      </c>
      <c r="G87" s="7" t="s">
        <v>107</v>
      </c>
      <c r="H87" s="7" t="s">
        <v>69</v>
      </c>
      <c r="I87" s="1" t="s">
        <v>103</v>
      </c>
      <c r="J87" s="7" t="s">
        <v>69</v>
      </c>
      <c r="K87" s="7" t="s">
        <v>69</v>
      </c>
      <c r="L87" s="7" t="s">
        <v>69</v>
      </c>
      <c r="M87" s="18">
        <v>345</v>
      </c>
      <c r="N87" s="10" t="s">
        <v>69</v>
      </c>
      <c r="O87" s="9">
        <v>-3960000</v>
      </c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2:256" s="1" customFormat="1" ht="23.1" customHeight="1" x14ac:dyDescent="0.25">
      <c r="B88" s="1" t="s">
        <v>128</v>
      </c>
      <c r="C88" s="1" t="s">
        <v>96</v>
      </c>
      <c r="D88" s="11" t="s">
        <v>98</v>
      </c>
      <c r="E88" s="1" t="s">
        <v>104</v>
      </c>
      <c r="F88" s="7">
        <v>7.01</v>
      </c>
      <c r="G88" s="13" t="s">
        <v>95</v>
      </c>
      <c r="H88" s="7" t="s">
        <v>69</v>
      </c>
      <c r="I88" s="1" t="s">
        <v>104</v>
      </c>
      <c r="J88" s="7" t="s">
        <v>69</v>
      </c>
      <c r="K88" s="7" t="s">
        <v>69</v>
      </c>
      <c r="L88" s="7" t="s">
        <v>69</v>
      </c>
      <c r="M88" s="17">
        <v>345</v>
      </c>
      <c r="N88" s="5"/>
      <c r="O88" s="4">
        <v>-1771770</v>
      </c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2:256" s="1" customFormat="1" ht="23.1" customHeight="1" x14ac:dyDescent="0.25">
      <c r="B89" s="1" t="s">
        <v>128</v>
      </c>
      <c r="C89" s="1" t="s">
        <v>96</v>
      </c>
      <c r="D89" s="11" t="s">
        <v>101</v>
      </c>
      <c r="E89" s="8" t="s">
        <v>108</v>
      </c>
      <c r="F89" s="10" t="s">
        <v>69</v>
      </c>
      <c r="G89" s="10" t="s">
        <v>107</v>
      </c>
      <c r="H89" s="10" t="s">
        <v>69</v>
      </c>
      <c r="I89" s="8" t="s">
        <v>108</v>
      </c>
      <c r="J89" s="10" t="s">
        <v>69</v>
      </c>
      <c r="K89" s="10" t="s">
        <v>69</v>
      </c>
      <c r="L89" s="10" t="s">
        <v>69</v>
      </c>
      <c r="M89" s="5">
        <v>345</v>
      </c>
      <c r="N89" s="5"/>
      <c r="O89" s="4">
        <v>-1097560.9756097561</v>
      </c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2:256" s="1" customFormat="1" ht="23.1" customHeight="1" x14ac:dyDescent="0.25">
      <c r="B90" s="1" t="s">
        <v>128</v>
      </c>
      <c r="C90" s="1" t="s">
        <v>96</v>
      </c>
      <c r="D90" s="11" t="s">
        <v>138</v>
      </c>
      <c r="E90" s="8" t="s">
        <v>106</v>
      </c>
      <c r="F90" s="10" t="s">
        <v>69</v>
      </c>
      <c r="G90" s="10" t="s">
        <v>107</v>
      </c>
      <c r="H90" s="10" t="s">
        <v>69</v>
      </c>
      <c r="I90" s="8" t="s">
        <v>106</v>
      </c>
      <c r="J90" s="10" t="s">
        <v>69</v>
      </c>
      <c r="K90" s="10" t="s">
        <v>69</v>
      </c>
      <c r="L90" s="10" t="s">
        <v>69</v>
      </c>
      <c r="M90" s="5">
        <v>345</v>
      </c>
      <c r="N90" s="5"/>
      <c r="O90" s="4">
        <v>-600000</v>
      </c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2:256" s="1" customFormat="1" ht="23.1" customHeight="1" x14ac:dyDescent="0.25">
      <c r="B91" s="1" t="s">
        <v>128</v>
      </c>
      <c r="C91" s="1" t="s">
        <v>96</v>
      </c>
      <c r="D91" s="11" t="s">
        <v>97</v>
      </c>
      <c r="E91" s="1" t="s">
        <v>103</v>
      </c>
      <c r="F91" s="7" t="s">
        <v>69</v>
      </c>
      <c r="G91" s="7" t="s">
        <v>107</v>
      </c>
      <c r="H91" s="7" t="s">
        <v>69</v>
      </c>
      <c r="I91" s="1" t="s">
        <v>103</v>
      </c>
      <c r="J91" s="7" t="s">
        <v>69</v>
      </c>
      <c r="K91" s="7" t="s">
        <v>69</v>
      </c>
      <c r="L91" s="7" t="s">
        <v>69</v>
      </c>
      <c r="M91" s="18">
        <v>390</v>
      </c>
      <c r="N91" s="10" t="s">
        <v>69</v>
      </c>
      <c r="O91" s="9">
        <v>-3960000</v>
      </c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2:256" s="1" customFormat="1" ht="23.1" customHeight="1" x14ac:dyDescent="0.25">
      <c r="B92" s="1" t="s">
        <v>128</v>
      </c>
      <c r="C92" s="1" t="s">
        <v>96</v>
      </c>
      <c r="D92" s="11" t="s">
        <v>98</v>
      </c>
      <c r="E92" s="1" t="s">
        <v>104</v>
      </c>
      <c r="F92" s="7">
        <v>8.01</v>
      </c>
      <c r="G92" s="13" t="s">
        <v>95</v>
      </c>
      <c r="H92" s="7" t="s">
        <v>69</v>
      </c>
      <c r="I92" s="1" t="s">
        <v>104</v>
      </c>
      <c r="J92" s="7" t="s">
        <v>69</v>
      </c>
      <c r="K92" s="7" t="s">
        <v>69</v>
      </c>
      <c r="L92" s="7" t="s">
        <v>69</v>
      </c>
      <c r="M92" s="17">
        <v>390</v>
      </c>
      <c r="N92" s="5"/>
      <c r="O92" s="4">
        <v>-1771770</v>
      </c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2:256" s="1" customFormat="1" ht="23.1" customHeight="1" x14ac:dyDescent="0.25">
      <c r="B93" s="1" t="s">
        <v>128</v>
      </c>
      <c r="C93" s="1" t="s">
        <v>96</v>
      </c>
      <c r="D93" s="11" t="s">
        <v>101</v>
      </c>
      <c r="E93" s="8" t="s">
        <v>108</v>
      </c>
      <c r="F93" s="10" t="s">
        <v>69</v>
      </c>
      <c r="G93" s="10" t="s">
        <v>107</v>
      </c>
      <c r="H93" s="10" t="s">
        <v>69</v>
      </c>
      <c r="I93" s="8" t="s">
        <v>108</v>
      </c>
      <c r="J93" s="10" t="s">
        <v>69</v>
      </c>
      <c r="K93" s="10" t="s">
        <v>69</v>
      </c>
      <c r="L93" s="10" t="s">
        <v>69</v>
      </c>
      <c r="M93" s="5">
        <v>390</v>
      </c>
      <c r="N93" s="5"/>
      <c r="O93" s="4">
        <v>-1097560.9756097561</v>
      </c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2:256" s="1" customFormat="1" ht="23.1" customHeight="1" x14ac:dyDescent="0.25">
      <c r="B94" s="1" t="s">
        <v>128</v>
      </c>
      <c r="C94" s="1" t="s">
        <v>96</v>
      </c>
      <c r="D94" s="11" t="s">
        <v>139</v>
      </c>
      <c r="E94" s="8" t="s">
        <v>106</v>
      </c>
      <c r="F94" s="10" t="s">
        <v>69</v>
      </c>
      <c r="G94" s="10" t="s">
        <v>107</v>
      </c>
      <c r="H94" s="10" t="s">
        <v>69</v>
      </c>
      <c r="I94" s="8" t="s">
        <v>106</v>
      </c>
      <c r="J94" s="10" t="s">
        <v>69</v>
      </c>
      <c r="K94" s="10" t="s">
        <v>69</v>
      </c>
      <c r="L94" s="10" t="s">
        <v>69</v>
      </c>
      <c r="M94" s="5">
        <v>390</v>
      </c>
      <c r="N94" s="5"/>
      <c r="O94" s="4">
        <v>-600000</v>
      </c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2:256" s="1" customFormat="1" ht="23.1" customHeight="1" x14ac:dyDescent="0.25">
      <c r="B95" s="1" t="s">
        <v>128</v>
      </c>
      <c r="C95" s="1" t="s">
        <v>96</v>
      </c>
      <c r="D95" s="11" t="s">
        <v>97</v>
      </c>
      <c r="E95" s="1" t="s">
        <v>103</v>
      </c>
      <c r="F95" s="7" t="s">
        <v>69</v>
      </c>
      <c r="G95" s="7" t="s">
        <v>107</v>
      </c>
      <c r="H95" s="7" t="s">
        <v>69</v>
      </c>
      <c r="I95" s="1" t="s">
        <v>103</v>
      </c>
      <c r="J95" s="7" t="s">
        <v>69</v>
      </c>
      <c r="K95" s="7" t="s">
        <v>69</v>
      </c>
      <c r="L95" s="7" t="s">
        <v>69</v>
      </c>
      <c r="M95" s="18">
        <v>435</v>
      </c>
      <c r="N95" s="10" t="s">
        <v>69</v>
      </c>
      <c r="O95" s="9">
        <v>-3960000</v>
      </c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2:256" s="1" customFormat="1" ht="23.1" customHeight="1" x14ac:dyDescent="0.25">
      <c r="B96" s="1" t="s">
        <v>128</v>
      </c>
      <c r="C96" s="1" t="s">
        <v>96</v>
      </c>
      <c r="D96" s="11" t="s">
        <v>98</v>
      </c>
      <c r="E96" s="1" t="s">
        <v>104</v>
      </c>
      <c r="F96" s="7">
        <v>9.01</v>
      </c>
      <c r="G96" s="13" t="s">
        <v>95</v>
      </c>
      <c r="H96" s="7" t="s">
        <v>69</v>
      </c>
      <c r="I96" s="1" t="s">
        <v>104</v>
      </c>
      <c r="J96" s="7" t="s">
        <v>69</v>
      </c>
      <c r="K96" s="7" t="s">
        <v>69</v>
      </c>
      <c r="L96" s="7" t="s">
        <v>69</v>
      </c>
      <c r="M96" s="17">
        <v>435</v>
      </c>
      <c r="N96" s="5"/>
      <c r="O96" s="4">
        <v>-1771770</v>
      </c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2:256" s="1" customFormat="1" ht="23.1" customHeight="1" x14ac:dyDescent="0.25">
      <c r="B97" s="1" t="s">
        <v>128</v>
      </c>
      <c r="C97" s="1" t="s">
        <v>96</v>
      </c>
      <c r="D97" s="11" t="s">
        <v>101</v>
      </c>
      <c r="E97" s="8" t="s">
        <v>108</v>
      </c>
      <c r="F97" s="10" t="s">
        <v>69</v>
      </c>
      <c r="G97" s="10" t="s">
        <v>107</v>
      </c>
      <c r="H97" s="10" t="s">
        <v>69</v>
      </c>
      <c r="I97" s="8" t="s">
        <v>108</v>
      </c>
      <c r="J97" s="10" t="s">
        <v>69</v>
      </c>
      <c r="K97" s="10" t="s">
        <v>69</v>
      </c>
      <c r="L97" s="10" t="s">
        <v>69</v>
      </c>
      <c r="M97" s="5">
        <v>435</v>
      </c>
      <c r="N97" s="5"/>
      <c r="O97" s="4">
        <v>-1097560.9756097561</v>
      </c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2:256" s="1" customFormat="1" ht="23.1" customHeight="1" x14ac:dyDescent="0.25">
      <c r="B98" s="1" t="s">
        <v>128</v>
      </c>
      <c r="C98" s="1" t="s">
        <v>96</v>
      </c>
      <c r="D98" s="11" t="s">
        <v>140</v>
      </c>
      <c r="E98" s="8" t="s">
        <v>106</v>
      </c>
      <c r="F98" s="10" t="s">
        <v>69</v>
      </c>
      <c r="G98" s="10" t="s">
        <v>107</v>
      </c>
      <c r="H98" s="10" t="s">
        <v>69</v>
      </c>
      <c r="I98" s="8" t="s">
        <v>106</v>
      </c>
      <c r="J98" s="10" t="s">
        <v>69</v>
      </c>
      <c r="K98" s="10" t="s">
        <v>69</v>
      </c>
      <c r="L98" s="10" t="s">
        <v>69</v>
      </c>
      <c r="M98" s="5">
        <v>435</v>
      </c>
      <c r="N98" s="5"/>
      <c r="O98" s="4">
        <v>-600000</v>
      </c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2:256" s="1" customFormat="1" ht="23.1" customHeight="1" x14ac:dyDescent="0.25">
      <c r="B99" s="1" t="s">
        <v>128</v>
      </c>
      <c r="C99" s="1" t="s">
        <v>96</v>
      </c>
      <c r="D99" s="11" t="s">
        <v>97</v>
      </c>
      <c r="E99" s="1" t="s">
        <v>103</v>
      </c>
      <c r="F99" s="7" t="s">
        <v>69</v>
      </c>
      <c r="G99" s="7" t="s">
        <v>107</v>
      </c>
      <c r="H99" s="7" t="s">
        <v>69</v>
      </c>
      <c r="I99" s="1" t="s">
        <v>103</v>
      </c>
      <c r="J99" s="7" t="s">
        <v>69</v>
      </c>
      <c r="K99" s="7" t="s">
        <v>69</v>
      </c>
      <c r="L99" s="7" t="s">
        <v>69</v>
      </c>
      <c r="M99" s="18">
        <v>480</v>
      </c>
      <c r="N99" s="10" t="s">
        <v>69</v>
      </c>
      <c r="O99" s="9">
        <v>-3960000</v>
      </c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2:256" s="1" customFormat="1" ht="23.1" customHeight="1" x14ac:dyDescent="0.25">
      <c r="B100" s="1" t="s">
        <v>128</v>
      </c>
      <c r="C100" s="1" t="s">
        <v>96</v>
      </c>
      <c r="D100" s="11" t="s">
        <v>98</v>
      </c>
      <c r="E100" s="1" t="s">
        <v>104</v>
      </c>
      <c r="F100" s="7">
        <v>10.01</v>
      </c>
      <c r="G100" s="13" t="s">
        <v>95</v>
      </c>
      <c r="H100" s="7" t="s">
        <v>69</v>
      </c>
      <c r="I100" s="1" t="s">
        <v>104</v>
      </c>
      <c r="J100" s="7" t="s">
        <v>69</v>
      </c>
      <c r="K100" s="7" t="s">
        <v>69</v>
      </c>
      <c r="L100" s="7" t="s">
        <v>69</v>
      </c>
      <c r="M100" s="17">
        <v>480</v>
      </c>
      <c r="N100" s="5"/>
      <c r="O100" s="4">
        <v>-1771770</v>
      </c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2:256" s="1" customFormat="1" ht="23.1" customHeight="1" x14ac:dyDescent="0.25">
      <c r="B101" s="1" t="s">
        <v>128</v>
      </c>
      <c r="C101" s="1" t="s">
        <v>96</v>
      </c>
      <c r="D101" s="11" t="s">
        <v>101</v>
      </c>
      <c r="E101" s="8" t="s">
        <v>108</v>
      </c>
      <c r="F101" s="10" t="s">
        <v>69</v>
      </c>
      <c r="G101" s="10" t="s">
        <v>107</v>
      </c>
      <c r="H101" s="10" t="s">
        <v>69</v>
      </c>
      <c r="I101" s="8" t="s">
        <v>108</v>
      </c>
      <c r="J101" s="10" t="s">
        <v>69</v>
      </c>
      <c r="K101" s="10" t="s">
        <v>69</v>
      </c>
      <c r="L101" s="10" t="s">
        <v>69</v>
      </c>
      <c r="M101" s="5">
        <v>480</v>
      </c>
      <c r="N101" s="5"/>
      <c r="O101" s="4">
        <v>-1097560.9756097561</v>
      </c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2:256" s="1" customFormat="1" ht="23.1" customHeight="1" x14ac:dyDescent="0.25">
      <c r="B102" s="1" t="s">
        <v>128</v>
      </c>
      <c r="C102" s="1" t="s">
        <v>96</v>
      </c>
      <c r="D102" s="11" t="s">
        <v>141</v>
      </c>
      <c r="E102" s="8" t="s">
        <v>106</v>
      </c>
      <c r="F102" s="10" t="s">
        <v>69</v>
      </c>
      <c r="G102" s="10" t="s">
        <v>107</v>
      </c>
      <c r="H102" s="10" t="s">
        <v>69</v>
      </c>
      <c r="I102" s="8" t="s">
        <v>106</v>
      </c>
      <c r="J102" s="10" t="s">
        <v>69</v>
      </c>
      <c r="K102" s="10" t="s">
        <v>69</v>
      </c>
      <c r="L102" s="10" t="s">
        <v>69</v>
      </c>
      <c r="M102" s="5">
        <v>480</v>
      </c>
      <c r="N102" s="5"/>
      <c r="O102" s="4">
        <v>-600000</v>
      </c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2:256" s="1" customFormat="1" ht="23.1" customHeight="1" x14ac:dyDescent="0.25">
      <c r="B103" s="1" t="s">
        <v>128</v>
      </c>
      <c r="C103" s="1" t="s">
        <v>96</v>
      </c>
      <c r="D103" s="11" t="s">
        <v>97</v>
      </c>
      <c r="E103" s="1" t="s">
        <v>103</v>
      </c>
      <c r="F103" s="7" t="s">
        <v>69</v>
      </c>
      <c r="G103" s="7" t="s">
        <v>107</v>
      </c>
      <c r="H103" s="7" t="s">
        <v>69</v>
      </c>
      <c r="I103" s="1" t="s">
        <v>103</v>
      </c>
      <c r="J103" s="7" t="s">
        <v>69</v>
      </c>
      <c r="K103" s="7" t="s">
        <v>69</v>
      </c>
      <c r="L103" s="7" t="s">
        <v>69</v>
      </c>
      <c r="M103" s="18">
        <v>525</v>
      </c>
      <c r="N103" s="10" t="s">
        <v>69</v>
      </c>
      <c r="O103" s="9">
        <v>-3960000</v>
      </c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2:256" s="1" customFormat="1" ht="23.1" customHeight="1" x14ac:dyDescent="0.25">
      <c r="B104" s="1" t="s">
        <v>128</v>
      </c>
      <c r="C104" s="1" t="s">
        <v>96</v>
      </c>
      <c r="D104" s="11" t="s">
        <v>98</v>
      </c>
      <c r="E104" s="1" t="s">
        <v>104</v>
      </c>
      <c r="F104" s="7">
        <v>11.01</v>
      </c>
      <c r="G104" s="13" t="s">
        <v>95</v>
      </c>
      <c r="H104" s="7" t="s">
        <v>69</v>
      </c>
      <c r="I104" s="1" t="s">
        <v>104</v>
      </c>
      <c r="J104" s="7" t="s">
        <v>69</v>
      </c>
      <c r="K104" s="7" t="s">
        <v>69</v>
      </c>
      <c r="L104" s="7" t="s">
        <v>69</v>
      </c>
      <c r="M104" s="17">
        <v>525</v>
      </c>
      <c r="N104" s="5"/>
      <c r="O104" s="4">
        <v>-1771770</v>
      </c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2:256" s="1" customFormat="1" ht="23.1" customHeight="1" x14ac:dyDescent="0.25">
      <c r="B105" s="1" t="s">
        <v>128</v>
      </c>
      <c r="C105" s="1" t="s">
        <v>96</v>
      </c>
      <c r="D105" s="11" t="s">
        <v>101</v>
      </c>
      <c r="E105" s="8" t="s">
        <v>108</v>
      </c>
      <c r="F105" s="10" t="s">
        <v>69</v>
      </c>
      <c r="G105" s="10" t="s">
        <v>107</v>
      </c>
      <c r="H105" s="10" t="s">
        <v>69</v>
      </c>
      <c r="I105" s="8" t="s">
        <v>108</v>
      </c>
      <c r="J105" s="10" t="s">
        <v>69</v>
      </c>
      <c r="K105" s="10" t="s">
        <v>69</v>
      </c>
      <c r="L105" s="10" t="s">
        <v>69</v>
      </c>
      <c r="M105" s="5">
        <v>525</v>
      </c>
      <c r="N105" s="5"/>
      <c r="O105" s="4">
        <v>-1097560.9756097561</v>
      </c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2:256" s="1" customFormat="1" ht="23.1" customHeight="1" x14ac:dyDescent="0.25">
      <c r="B106" s="1" t="s">
        <v>128</v>
      </c>
      <c r="C106" s="1" t="s">
        <v>96</v>
      </c>
      <c r="D106" s="11" t="s">
        <v>142</v>
      </c>
      <c r="E106" s="8" t="s">
        <v>106</v>
      </c>
      <c r="F106" s="10" t="s">
        <v>69</v>
      </c>
      <c r="G106" s="10" t="s">
        <v>107</v>
      </c>
      <c r="H106" s="10" t="s">
        <v>69</v>
      </c>
      <c r="I106" s="8" t="s">
        <v>106</v>
      </c>
      <c r="J106" s="10" t="s">
        <v>69</v>
      </c>
      <c r="K106" s="10" t="s">
        <v>69</v>
      </c>
      <c r="L106" s="10" t="s">
        <v>69</v>
      </c>
      <c r="M106" s="5">
        <v>525</v>
      </c>
      <c r="N106" s="5"/>
      <c r="O106" s="4">
        <v>-600000</v>
      </c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2:256" s="1" customFormat="1" ht="23.1" customHeight="1" x14ac:dyDescent="0.25">
      <c r="B107" s="1" t="s">
        <v>128</v>
      </c>
      <c r="C107" s="1" t="s">
        <v>96</v>
      </c>
      <c r="D107" s="11" t="s">
        <v>97</v>
      </c>
      <c r="E107" s="1" t="s">
        <v>103</v>
      </c>
      <c r="F107" s="7" t="s">
        <v>69</v>
      </c>
      <c r="G107" s="7" t="s">
        <v>107</v>
      </c>
      <c r="H107" s="7" t="s">
        <v>69</v>
      </c>
      <c r="I107" s="1" t="s">
        <v>103</v>
      </c>
      <c r="J107" s="7" t="s">
        <v>69</v>
      </c>
      <c r="K107" s="7" t="s">
        <v>69</v>
      </c>
      <c r="L107" s="7" t="s">
        <v>69</v>
      </c>
      <c r="M107" s="18">
        <v>570</v>
      </c>
      <c r="N107" s="10" t="s">
        <v>69</v>
      </c>
      <c r="O107" s="9">
        <v>-3960000</v>
      </c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2:256" s="1" customFormat="1" ht="23.1" customHeight="1" x14ac:dyDescent="0.25">
      <c r="B108" s="1" t="s">
        <v>128</v>
      </c>
      <c r="C108" s="1" t="s">
        <v>96</v>
      </c>
      <c r="D108" s="11" t="s">
        <v>98</v>
      </c>
      <c r="E108" s="1" t="s">
        <v>104</v>
      </c>
      <c r="F108" s="7">
        <v>12.01</v>
      </c>
      <c r="G108" s="13" t="s">
        <v>95</v>
      </c>
      <c r="H108" s="7" t="s">
        <v>69</v>
      </c>
      <c r="I108" s="1" t="s">
        <v>104</v>
      </c>
      <c r="J108" s="7" t="s">
        <v>69</v>
      </c>
      <c r="K108" s="7" t="s">
        <v>69</v>
      </c>
      <c r="L108" s="7" t="s">
        <v>69</v>
      </c>
      <c r="M108" s="17">
        <v>570</v>
      </c>
      <c r="N108" s="5"/>
      <c r="O108" s="4">
        <v>-1771770</v>
      </c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2:256" s="1" customFormat="1" ht="23.1" customHeight="1" x14ac:dyDescent="0.25">
      <c r="B109" s="1" t="s">
        <v>128</v>
      </c>
      <c r="C109" s="1" t="s">
        <v>96</v>
      </c>
      <c r="D109" s="11" t="s">
        <v>101</v>
      </c>
      <c r="E109" s="8" t="s">
        <v>108</v>
      </c>
      <c r="F109" s="10" t="s">
        <v>69</v>
      </c>
      <c r="G109" s="10" t="s">
        <v>107</v>
      </c>
      <c r="H109" s="10" t="s">
        <v>69</v>
      </c>
      <c r="I109" s="8" t="s">
        <v>108</v>
      </c>
      <c r="J109" s="10" t="s">
        <v>69</v>
      </c>
      <c r="K109" s="10" t="s">
        <v>69</v>
      </c>
      <c r="L109" s="10" t="s">
        <v>69</v>
      </c>
      <c r="M109" s="5">
        <v>570</v>
      </c>
      <c r="N109" s="5"/>
      <c r="O109" s="4">
        <v>-1097560.9756097561</v>
      </c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2:256" s="1" customFormat="1" ht="23.1" customHeight="1" x14ac:dyDescent="0.25">
      <c r="B110" s="1" t="s">
        <v>128</v>
      </c>
      <c r="C110" s="1" t="s">
        <v>96</v>
      </c>
      <c r="D110" s="11" t="s">
        <v>143</v>
      </c>
      <c r="E110" s="8" t="s">
        <v>106</v>
      </c>
      <c r="F110" s="10" t="s">
        <v>69</v>
      </c>
      <c r="G110" s="10" t="s">
        <v>107</v>
      </c>
      <c r="H110" s="10" t="s">
        <v>69</v>
      </c>
      <c r="I110" s="8" t="s">
        <v>106</v>
      </c>
      <c r="J110" s="10" t="s">
        <v>69</v>
      </c>
      <c r="K110" s="10" t="s">
        <v>69</v>
      </c>
      <c r="L110" s="10" t="s">
        <v>69</v>
      </c>
      <c r="M110" s="5">
        <v>570</v>
      </c>
      <c r="N110" s="5"/>
      <c r="O110" s="4">
        <v>-600000</v>
      </c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2:256" s="1" customFormat="1" ht="23.1" customHeight="1" x14ac:dyDescent="0.25">
      <c r="B111" s="1" t="s">
        <v>128</v>
      </c>
      <c r="C111" s="1" t="s">
        <v>96</v>
      </c>
      <c r="D111" s="11" t="s">
        <v>97</v>
      </c>
      <c r="E111" s="1" t="s">
        <v>103</v>
      </c>
      <c r="F111" s="7" t="s">
        <v>69</v>
      </c>
      <c r="G111" s="7" t="s">
        <v>107</v>
      </c>
      <c r="H111" s="7" t="s">
        <v>69</v>
      </c>
      <c r="I111" s="1" t="s">
        <v>103</v>
      </c>
      <c r="J111" s="7" t="s">
        <v>69</v>
      </c>
      <c r="K111" s="7" t="s">
        <v>69</v>
      </c>
      <c r="L111" s="7" t="s">
        <v>69</v>
      </c>
      <c r="M111" s="18">
        <v>615</v>
      </c>
      <c r="N111" s="10" t="s">
        <v>69</v>
      </c>
      <c r="O111" s="9">
        <v>-3960000</v>
      </c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2:256" s="1" customFormat="1" ht="23.1" customHeight="1" x14ac:dyDescent="0.25">
      <c r="B112" s="1" t="s">
        <v>128</v>
      </c>
      <c r="C112" s="1" t="s">
        <v>96</v>
      </c>
      <c r="D112" s="11" t="s">
        <v>98</v>
      </c>
      <c r="E112" s="1" t="s">
        <v>104</v>
      </c>
      <c r="F112" s="7">
        <v>13.01</v>
      </c>
      <c r="G112" s="13" t="s">
        <v>95</v>
      </c>
      <c r="H112" s="7" t="s">
        <v>69</v>
      </c>
      <c r="I112" s="1" t="s">
        <v>104</v>
      </c>
      <c r="J112" s="7" t="s">
        <v>69</v>
      </c>
      <c r="K112" s="7" t="s">
        <v>69</v>
      </c>
      <c r="L112" s="7" t="s">
        <v>69</v>
      </c>
      <c r="M112" s="17">
        <v>615</v>
      </c>
      <c r="N112" s="5"/>
      <c r="O112" s="4">
        <v>-1771770</v>
      </c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2:256" s="1" customFormat="1" ht="23.1" customHeight="1" x14ac:dyDescent="0.25">
      <c r="B113" s="1" t="s">
        <v>128</v>
      </c>
      <c r="C113" s="1" t="s">
        <v>96</v>
      </c>
      <c r="D113" s="11" t="s">
        <v>101</v>
      </c>
      <c r="E113" s="8" t="s">
        <v>108</v>
      </c>
      <c r="F113" s="10" t="s">
        <v>69</v>
      </c>
      <c r="G113" s="10" t="s">
        <v>107</v>
      </c>
      <c r="H113" s="10" t="s">
        <v>69</v>
      </c>
      <c r="I113" s="8" t="s">
        <v>108</v>
      </c>
      <c r="J113" s="10" t="s">
        <v>69</v>
      </c>
      <c r="K113" s="10" t="s">
        <v>69</v>
      </c>
      <c r="L113" s="10" t="s">
        <v>69</v>
      </c>
      <c r="M113" s="5">
        <v>615</v>
      </c>
      <c r="N113" s="5"/>
      <c r="O113" s="4">
        <v>-1097560.9756097561</v>
      </c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2:256" s="1" customFormat="1" ht="23.1" customHeight="1" x14ac:dyDescent="0.25">
      <c r="B114" s="1" t="s">
        <v>128</v>
      </c>
      <c r="C114" s="1" t="s">
        <v>96</v>
      </c>
      <c r="D114" s="11" t="s">
        <v>144</v>
      </c>
      <c r="E114" s="8" t="s">
        <v>106</v>
      </c>
      <c r="F114" s="10" t="s">
        <v>69</v>
      </c>
      <c r="G114" s="10" t="s">
        <v>107</v>
      </c>
      <c r="H114" s="10" t="s">
        <v>69</v>
      </c>
      <c r="I114" s="8" t="s">
        <v>106</v>
      </c>
      <c r="J114" s="10" t="s">
        <v>69</v>
      </c>
      <c r="K114" s="10" t="s">
        <v>69</v>
      </c>
      <c r="L114" s="10" t="s">
        <v>69</v>
      </c>
      <c r="M114" s="5">
        <v>615</v>
      </c>
      <c r="N114" s="5"/>
      <c r="O114" s="4">
        <v>-600000</v>
      </c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2:256" s="1" customFormat="1" ht="23.1" customHeight="1" x14ac:dyDescent="0.25">
      <c r="B115" s="1" t="s">
        <v>128</v>
      </c>
      <c r="C115" s="1" t="s">
        <v>96</v>
      </c>
      <c r="D115" s="11" t="s">
        <v>97</v>
      </c>
      <c r="E115" s="1" t="s">
        <v>103</v>
      </c>
      <c r="F115" s="7" t="s">
        <v>69</v>
      </c>
      <c r="G115" s="7" t="s">
        <v>107</v>
      </c>
      <c r="H115" s="7" t="s">
        <v>69</v>
      </c>
      <c r="I115" s="1" t="s">
        <v>103</v>
      </c>
      <c r="J115" s="7" t="s">
        <v>69</v>
      </c>
      <c r="K115" s="7" t="s">
        <v>69</v>
      </c>
      <c r="L115" s="7" t="s">
        <v>69</v>
      </c>
      <c r="M115" s="18">
        <v>640</v>
      </c>
      <c r="N115" s="10" t="s">
        <v>69</v>
      </c>
      <c r="O115" s="9">
        <v>-2200000</v>
      </c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2:256" s="1" customFormat="1" ht="23.1" customHeight="1" x14ac:dyDescent="0.25">
      <c r="B116" s="1" t="s">
        <v>128</v>
      </c>
      <c r="C116" s="1" t="s">
        <v>96</v>
      </c>
      <c r="D116" s="11" t="s">
        <v>98</v>
      </c>
      <c r="E116" s="1" t="s">
        <v>104</v>
      </c>
      <c r="F116" s="7">
        <v>14.01</v>
      </c>
      <c r="G116" s="13" t="s">
        <v>95</v>
      </c>
      <c r="H116" s="7" t="s">
        <v>69</v>
      </c>
      <c r="I116" s="1" t="s">
        <v>104</v>
      </c>
      <c r="J116" s="7" t="s">
        <v>69</v>
      </c>
      <c r="K116" s="7" t="s">
        <v>69</v>
      </c>
      <c r="L116" s="7" t="s">
        <v>69</v>
      </c>
      <c r="M116" s="17">
        <v>640</v>
      </c>
      <c r="N116" s="5"/>
      <c r="O116" s="4">
        <v>-984316.66666666663</v>
      </c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2:256" s="1" customFormat="1" ht="23.1" customHeight="1" x14ac:dyDescent="0.25">
      <c r="B117" s="1" t="s">
        <v>128</v>
      </c>
      <c r="C117" s="1" t="s">
        <v>96</v>
      </c>
      <c r="D117" s="11" t="s">
        <v>145</v>
      </c>
      <c r="E117" s="8" t="s">
        <v>106</v>
      </c>
      <c r="F117" s="10" t="s">
        <v>69</v>
      </c>
      <c r="G117" s="10" t="s">
        <v>107</v>
      </c>
      <c r="H117" s="10" t="s">
        <v>69</v>
      </c>
      <c r="I117" s="8" t="s">
        <v>106</v>
      </c>
      <c r="J117" s="10" t="s">
        <v>69</v>
      </c>
      <c r="K117" s="10" t="s">
        <v>69</v>
      </c>
      <c r="L117" s="10" t="s">
        <v>69</v>
      </c>
      <c r="M117" s="5">
        <v>640</v>
      </c>
      <c r="N117" s="5"/>
      <c r="O117" s="4">
        <v>-333333.33333333331</v>
      </c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2:256" s="1" customFormat="1" ht="23.1" customHeight="1" x14ac:dyDescent="0.25">
      <c r="B118" s="1" t="s">
        <v>128</v>
      </c>
      <c r="C118" s="1" t="s">
        <v>96</v>
      </c>
      <c r="D118" s="11" t="s">
        <v>97</v>
      </c>
      <c r="E118" s="1" t="s">
        <v>103</v>
      </c>
      <c r="F118" s="7" t="s">
        <v>69</v>
      </c>
      <c r="G118" s="7" t="s">
        <v>107</v>
      </c>
      <c r="H118" s="7" t="s">
        <v>69</v>
      </c>
      <c r="I118" s="1" t="s">
        <v>103</v>
      </c>
      <c r="J118" s="7" t="s">
        <v>69</v>
      </c>
      <c r="K118" s="7" t="s">
        <v>69</v>
      </c>
      <c r="L118" s="7" t="s">
        <v>69</v>
      </c>
      <c r="M118" s="18">
        <v>665</v>
      </c>
      <c r="N118" s="10" t="s">
        <v>69</v>
      </c>
      <c r="O118" s="9">
        <v>-2200000</v>
      </c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2:256" s="1" customFormat="1" ht="23.1" customHeight="1" x14ac:dyDescent="0.25">
      <c r="B119" s="1" t="s">
        <v>128</v>
      </c>
      <c r="C119" s="1" t="s">
        <v>96</v>
      </c>
      <c r="D119" s="11" t="s">
        <v>98</v>
      </c>
      <c r="E119" s="1" t="s">
        <v>104</v>
      </c>
      <c r="F119" s="7">
        <v>15.01</v>
      </c>
      <c r="G119" s="13" t="s">
        <v>95</v>
      </c>
      <c r="H119" s="7" t="s">
        <v>69</v>
      </c>
      <c r="I119" s="1" t="s">
        <v>104</v>
      </c>
      <c r="J119" s="7" t="s">
        <v>69</v>
      </c>
      <c r="K119" s="7" t="s">
        <v>69</v>
      </c>
      <c r="L119" s="7" t="s">
        <v>69</v>
      </c>
      <c r="M119" s="17">
        <v>665</v>
      </c>
      <c r="N119" s="5"/>
      <c r="O119" s="4">
        <v>-984316.66666666663</v>
      </c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2:256" s="1" customFormat="1" ht="23.1" customHeight="1" x14ac:dyDescent="0.25">
      <c r="B120" s="1" t="s">
        <v>128</v>
      </c>
      <c r="C120" s="1" t="s">
        <v>96</v>
      </c>
      <c r="D120" s="11" t="s">
        <v>146</v>
      </c>
      <c r="E120" s="8" t="s">
        <v>106</v>
      </c>
      <c r="F120" s="10" t="s">
        <v>69</v>
      </c>
      <c r="G120" s="10" t="s">
        <v>107</v>
      </c>
      <c r="H120" s="10" t="s">
        <v>69</v>
      </c>
      <c r="I120" s="8" t="s">
        <v>106</v>
      </c>
      <c r="J120" s="10" t="s">
        <v>69</v>
      </c>
      <c r="K120" s="10" t="s">
        <v>69</v>
      </c>
      <c r="L120" s="10" t="s">
        <v>69</v>
      </c>
      <c r="M120" s="5">
        <v>665</v>
      </c>
      <c r="N120" s="5"/>
      <c r="O120" s="4">
        <v>-333333.33333333331</v>
      </c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2:256" s="1" customFormat="1" ht="23.1" customHeight="1" x14ac:dyDescent="0.25">
      <c r="B121" s="1" t="s">
        <v>128</v>
      </c>
      <c r="C121" s="1" t="s">
        <v>96</v>
      </c>
      <c r="D121" s="11" t="s">
        <v>97</v>
      </c>
      <c r="E121" s="1" t="s">
        <v>103</v>
      </c>
      <c r="F121" s="7" t="s">
        <v>69</v>
      </c>
      <c r="G121" s="7" t="s">
        <v>107</v>
      </c>
      <c r="H121" s="7" t="s">
        <v>69</v>
      </c>
      <c r="I121" s="1" t="s">
        <v>103</v>
      </c>
      <c r="J121" s="7" t="s">
        <v>69</v>
      </c>
      <c r="K121" s="7" t="s">
        <v>69</v>
      </c>
      <c r="L121" s="7" t="s">
        <v>69</v>
      </c>
      <c r="M121" s="18">
        <v>690</v>
      </c>
      <c r="N121" s="10" t="s">
        <v>69</v>
      </c>
      <c r="O121" s="9">
        <v>-2200000</v>
      </c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2:256" s="1" customFormat="1" ht="23.1" customHeight="1" x14ac:dyDescent="0.25">
      <c r="B122" s="1" t="s">
        <v>128</v>
      </c>
      <c r="C122" s="1" t="s">
        <v>96</v>
      </c>
      <c r="D122" s="11" t="s">
        <v>98</v>
      </c>
      <c r="E122" s="1" t="s">
        <v>104</v>
      </c>
      <c r="F122" s="7">
        <v>16.010000000000002</v>
      </c>
      <c r="G122" s="13" t="s">
        <v>95</v>
      </c>
      <c r="H122" s="7" t="s">
        <v>69</v>
      </c>
      <c r="I122" s="1" t="s">
        <v>104</v>
      </c>
      <c r="J122" s="7" t="s">
        <v>69</v>
      </c>
      <c r="K122" s="7" t="s">
        <v>69</v>
      </c>
      <c r="L122" s="7" t="s">
        <v>69</v>
      </c>
      <c r="M122" s="17">
        <v>690</v>
      </c>
      <c r="N122" s="5"/>
      <c r="O122" s="4">
        <v>-984316.66666666663</v>
      </c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2:256" s="1" customFormat="1" ht="23.1" customHeight="1" x14ac:dyDescent="0.25">
      <c r="B123" s="1" t="s">
        <v>128</v>
      </c>
      <c r="C123" s="1" t="s">
        <v>96</v>
      </c>
      <c r="D123" s="11" t="s">
        <v>147</v>
      </c>
      <c r="E123" s="8" t="s">
        <v>106</v>
      </c>
      <c r="F123" s="10" t="s">
        <v>69</v>
      </c>
      <c r="G123" s="10" t="s">
        <v>107</v>
      </c>
      <c r="H123" s="10" t="s">
        <v>69</v>
      </c>
      <c r="I123" s="8" t="s">
        <v>106</v>
      </c>
      <c r="J123" s="10" t="s">
        <v>69</v>
      </c>
      <c r="K123" s="10" t="s">
        <v>69</v>
      </c>
      <c r="L123" s="10" t="s">
        <v>69</v>
      </c>
      <c r="M123" s="5">
        <v>690</v>
      </c>
      <c r="N123" s="5"/>
      <c r="O123" s="4">
        <v>-333333.33333333331</v>
      </c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2:256" s="1" customFormat="1" ht="23.1" customHeight="1" x14ac:dyDescent="0.25">
      <c r="B124" s="1" t="s">
        <v>128</v>
      </c>
      <c r="C124" s="1" t="s">
        <v>96</v>
      </c>
      <c r="D124" s="11" t="s">
        <v>97</v>
      </c>
      <c r="E124" s="1" t="s">
        <v>103</v>
      </c>
      <c r="F124" s="7" t="s">
        <v>69</v>
      </c>
      <c r="G124" s="7" t="s">
        <v>107</v>
      </c>
      <c r="H124" s="7" t="s">
        <v>69</v>
      </c>
      <c r="I124" s="1" t="s">
        <v>103</v>
      </c>
      <c r="J124" s="7" t="s">
        <v>69</v>
      </c>
      <c r="K124" s="7" t="s">
        <v>69</v>
      </c>
      <c r="L124" s="7" t="s">
        <v>69</v>
      </c>
      <c r="M124" s="18">
        <v>715</v>
      </c>
      <c r="N124" s="10" t="s">
        <v>69</v>
      </c>
      <c r="O124" s="9">
        <v>-2200000</v>
      </c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2:256" s="1" customFormat="1" ht="23.1" customHeight="1" x14ac:dyDescent="0.25">
      <c r="B125" s="1" t="s">
        <v>128</v>
      </c>
      <c r="C125" s="1" t="s">
        <v>96</v>
      </c>
      <c r="D125" s="11" t="s">
        <v>98</v>
      </c>
      <c r="E125" s="1" t="s">
        <v>104</v>
      </c>
      <c r="F125" s="7">
        <v>17.010000000000002</v>
      </c>
      <c r="G125" s="13" t="s">
        <v>95</v>
      </c>
      <c r="H125" s="7" t="s">
        <v>69</v>
      </c>
      <c r="I125" s="1" t="s">
        <v>104</v>
      </c>
      <c r="J125" s="7" t="s">
        <v>69</v>
      </c>
      <c r="K125" s="7" t="s">
        <v>69</v>
      </c>
      <c r="L125" s="7" t="s">
        <v>69</v>
      </c>
      <c r="M125" s="17">
        <v>715</v>
      </c>
      <c r="N125" s="5"/>
      <c r="O125" s="4">
        <v>-984316.66666666663</v>
      </c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2:256" s="1" customFormat="1" ht="23.1" customHeight="1" x14ac:dyDescent="0.25">
      <c r="B126" s="1" t="s">
        <v>128</v>
      </c>
      <c r="C126" s="1" t="s">
        <v>96</v>
      </c>
      <c r="D126" s="11" t="s">
        <v>148</v>
      </c>
      <c r="E126" s="8" t="s">
        <v>106</v>
      </c>
      <c r="F126" s="10" t="s">
        <v>69</v>
      </c>
      <c r="G126" s="10" t="s">
        <v>107</v>
      </c>
      <c r="H126" s="10" t="s">
        <v>69</v>
      </c>
      <c r="I126" s="8" t="s">
        <v>106</v>
      </c>
      <c r="J126" s="10" t="s">
        <v>69</v>
      </c>
      <c r="K126" s="10" t="s">
        <v>69</v>
      </c>
      <c r="L126" s="10" t="s">
        <v>69</v>
      </c>
      <c r="M126" s="5">
        <v>715</v>
      </c>
      <c r="N126" s="5"/>
      <c r="O126" s="4">
        <v>-333333.33333333331</v>
      </c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2:256" s="1" customFormat="1" ht="23.1" customHeight="1" x14ac:dyDescent="0.25">
      <c r="B127" s="1" t="s">
        <v>128</v>
      </c>
      <c r="C127" s="1" t="s">
        <v>96</v>
      </c>
      <c r="D127" s="11" t="s">
        <v>97</v>
      </c>
      <c r="E127" s="1" t="s">
        <v>103</v>
      </c>
      <c r="F127" s="7" t="s">
        <v>69</v>
      </c>
      <c r="G127" s="7" t="s">
        <v>107</v>
      </c>
      <c r="H127" s="7" t="s">
        <v>69</v>
      </c>
      <c r="I127" s="1" t="s">
        <v>103</v>
      </c>
      <c r="J127" s="7" t="s">
        <v>69</v>
      </c>
      <c r="K127" s="7" t="s">
        <v>69</v>
      </c>
      <c r="L127" s="7" t="s">
        <v>69</v>
      </c>
      <c r="M127" s="18">
        <v>750</v>
      </c>
      <c r="N127" s="10" t="s">
        <v>69</v>
      </c>
      <c r="O127" s="9">
        <v>-3080000</v>
      </c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2:256" s="1" customFormat="1" ht="23.1" customHeight="1" x14ac:dyDescent="0.25">
      <c r="B128" s="1" t="s">
        <v>128</v>
      </c>
      <c r="C128" s="1" t="s">
        <v>96</v>
      </c>
      <c r="D128" s="11" t="s">
        <v>98</v>
      </c>
      <c r="E128" s="1" t="s">
        <v>104</v>
      </c>
      <c r="F128" s="7">
        <v>18.010000000000002</v>
      </c>
      <c r="G128" s="13" t="s">
        <v>95</v>
      </c>
      <c r="H128" s="7" t="s">
        <v>69</v>
      </c>
      <c r="I128" s="1" t="s">
        <v>104</v>
      </c>
      <c r="J128" s="7" t="s">
        <v>69</v>
      </c>
      <c r="K128" s="7" t="s">
        <v>69</v>
      </c>
      <c r="L128" s="7" t="s">
        <v>69</v>
      </c>
      <c r="M128" s="17">
        <v>750</v>
      </c>
      <c r="N128" s="5"/>
      <c r="O128" s="4">
        <v>-1378043.3333333333</v>
      </c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2:256" s="1" customFormat="1" ht="23.1" customHeight="1" x14ac:dyDescent="0.25">
      <c r="B129" s="1" t="s">
        <v>128</v>
      </c>
      <c r="C129" s="1" t="s">
        <v>96</v>
      </c>
      <c r="D129" s="11" t="s">
        <v>100</v>
      </c>
      <c r="E129" s="8" t="s">
        <v>106</v>
      </c>
      <c r="F129" s="10" t="s">
        <v>69</v>
      </c>
      <c r="G129" s="10" t="s">
        <v>107</v>
      </c>
      <c r="H129" s="10" t="s">
        <v>69</v>
      </c>
      <c r="I129" s="8" t="s">
        <v>106</v>
      </c>
      <c r="J129" s="10" t="s">
        <v>69</v>
      </c>
      <c r="K129" s="10" t="s">
        <v>69</v>
      </c>
      <c r="L129" s="10" t="s">
        <v>69</v>
      </c>
      <c r="M129" s="5">
        <v>750</v>
      </c>
      <c r="N129" s="5"/>
      <c r="O129" s="4">
        <v>-466666.66666666669</v>
      </c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2:256" s="1" customFormat="1" ht="23.1" customHeight="1" x14ac:dyDescent="0.25">
      <c r="B130" s="26" t="s">
        <v>151</v>
      </c>
      <c r="C130" s="26" t="s">
        <v>151</v>
      </c>
      <c r="D130" s="11"/>
      <c r="E130" s="26" t="s">
        <v>151</v>
      </c>
      <c r="F130" s="24"/>
      <c r="G130" s="7"/>
      <c r="H130" s="16"/>
      <c r="I130" s="16"/>
      <c r="J130" s="16"/>
      <c r="K130" s="24"/>
      <c r="L130" s="25"/>
      <c r="M130" s="16">
        <v>-1</v>
      </c>
      <c r="N130" s="16"/>
      <c r="O130" s="29">
        <v>14060000</v>
      </c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2:256" s="1" customFormat="1" ht="23.1" customHeight="1" x14ac:dyDescent="0.25">
      <c r="B131" s="1" t="s">
        <v>131</v>
      </c>
      <c r="C131" s="1" t="s">
        <v>131</v>
      </c>
      <c r="D131" s="11" t="s">
        <v>132</v>
      </c>
      <c r="E131" s="19" t="s">
        <v>158</v>
      </c>
      <c r="F131" s="10" t="s">
        <v>69</v>
      </c>
      <c r="G131" s="10" t="s">
        <v>69</v>
      </c>
      <c r="H131" s="10" t="s">
        <v>69</v>
      </c>
      <c r="I131" s="1" t="s">
        <v>131</v>
      </c>
      <c r="J131" s="10" t="s">
        <v>69</v>
      </c>
      <c r="K131" s="10" t="s">
        <v>69</v>
      </c>
      <c r="L131" s="10" t="s">
        <v>69</v>
      </c>
      <c r="M131" s="14">
        <v>0</v>
      </c>
      <c r="N131" s="10" t="s">
        <v>69</v>
      </c>
      <c r="O131" s="9">
        <v>16479850</v>
      </c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2:256" s="1" customFormat="1" ht="23.1" customHeight="1" x14ac:dyDescent="0.25">
      <c r="B132" s="1" t="s">
        <v>131</v>
      </c>
      <c r="C132" s="1" t="s">
        <v>131</v>
      </c>
      <c r="D132" s="11" t="s">
        <v>132</v>
      </c>
      <c r="E132" s="19" t="s">
        <v>158</v>
      </c>
      <c r="F132" s="10" t="s">
        <v>69</v>
      </c>
      <c r="G132" s="10" t="s">
        <v>69</v>
      </c>
      <c r="H132" s="10" t="s">
        <v>69</v>
      </c>
      <c r="I132" s="1" t="s">
        <v>131</v>
      </c>
      <c r="J132" s="10" t="s">
        <v>69</v>
      </c>
      <c r="K132" s="10" t="s">
        <v>69</v>
      </c>
      <c r="L132" s="10" t="s">
        <v>69</v>
      </c>
      <c r="M132" s="14">
        <v>210</v>
      </c>
      <c r="N132" s="10" t="s">
        <v>69</v>
      </c>
      <c r="O132" s="9">
        <v>24719775</v>
      </c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2:256" s="1" customFormat="1" ht="23.1" customHeight="1" x14ac:dyDescent="0.25">
      <c r="B133" s="1" t="s">
        <v>131</v>
      </c>
      <c r="C133" s="1" t="s">
        <v>131</v>
      </c>
      <c r="D133" s="11" t="s">
        <v>132</v>
      </c>
      <c r="E133" s="19" t="s">
        <v>158</v>
      </c>
      <c r="F133" s="10" t="s">
        <v>69</v>
      </c>
      <c r="G133" s="10" t="s">
        <v>69</v>
      </c>
      <c r="H133" s="10" t="s">
        <v>69</v>
      </c>
      <c r="I133" s="1" t="s">
        <v>131</v>
      </c>
      <c r="J133" s="10" t="s">
        <v>69</v>
      </c>
      <c r="K133" s="10" t="s">
        <v>69</v>
      </c>
      <c r="L133" s="10" t="s">
        <v>69</v>
      </c>
      <c r="M133" s="14">
        <v>300</v>
      </c>
      <c r="N133" s="10" t="s">
        <v>69</v>
      </c>
      <c r="O133" s="9">
        <v>24719775</v>
      </c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2:256" s="1" customFormat="1" ht="23.1" customHeight="1" x14ac:dyDescent="0.25">
      <c r="B134" s="1" t="s">
        <v>131</v>
      </c>
      <c r="C134" s="1" t="s">
        <v>131</v>
      </c>
      <c r="D134" s="11" t="s">
        <v>132</v>
      </c>
      <c r="E134" s="19" t="s">
        <v>158</v>
      </c>
      <c r="F134" s="10" t="s">
        <v>69</v>
      </c>
      <c r="G134" s="10" t="s">
        <v>69</v>
      </c>
      <c r="H134" s="10" t="s">
        <v>69</v>
      </c>
      <c r="I134" s="1" t="s">
        <v>131</v>
      </c>
      <c r="J134" s="10" t="s">
        <v>69</v>
      </c>
      <c r="K134" s="10" t="s">
        <v>69</v>
      </c>
      <c r="L134" s="10" t="s">
        <v>69</v>
      </c>
      <c r="M134" s="14">
        <v>390</v>
      </c>
      <c r="N134" s="10" t="s">
        <v>69</v>
      </c>
      <c r="O134" s="9">
        <v>8239925</v>
      </c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2:256" s="1" customFormat="1" ht="23.1" customHeight="1" x14ac:dyDescent="0.25">
      <c r="B135" s="1" t="s">
        <v>131</v>
      </c>
      <c r="C135" s="1" t="s">
        <v>131</v>
      </c>
      <c r="D135" s="11" t="s">
        <v>132</v>
      </c>
      <c r="E135" s="19" t="s">
        <v>158</v>
      </c>
      <c r="F135" s="10" t="s">
        <v>69</v>
      </c>
      <c r="G135" s="10" t="s">
        <v>69</v>
      </c>
      <c r="H135" s="10" t="s">
        <v>69</v>
      </c>
      <c r="I135" s="1" t="s">
        <v>131</v>
      </c>
      <c r="J135" s="10" t="s">
        <v>69</v>
      </c>
      <c r="K135" s="10" t="s">
        <v>69</v>
      </c>
      <c r="L135" s="10" t="s">
        <v>69</v>
      </c>
      <c r="M135" s="14">
        <v>390</v>
      </c>
      <c r="N135" s="10" t="s">
        <v>69</v>
      </c>
      <c r="O135" s="9">
        <v>24719775</v>
      </c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2:256" s="1" customFormat="1" ht="23.1" customHeight="1" x14ac:dyDescent="0.25">
      <c r="B136" s="1" t="s">
        <v>131</v>
      </c>
      <c r="C136" s="1" t="s">
        <v>131</v>
      </c>
      <c r="D136" s="11" t="s">
        <v>132</v>
      </c>
      <c r="E136" s="19" t="s">
        <v>158</v>
      </c>
      <c r="F136" s="10" t="s">
        <v>69</v>
      </c>
      <c r="G136" s="10" t="s">
        <v>69</v>
      </c>
      <c r="H136" s="10" t="s">
        <v>69</v>
      </c>
      <c r="I136" s="1" t="s">
        <v>131</v>
      </c>
      <c r="J136" s="10" t="s">
        <v>69</v>
      </c>
      <c r="K136" s="10" t="s">
        <v>69</v>
      </c>
      <c r="L136" s="10" t="s">
        <v>69</v>
      </c>
      <c r="M136" s="14">
        <v>480</v>
      </c>
      <c r="N136" s="10" t="s">
        <v>69</v>
      </c>
      <c r="O136" s="9">
        <v>24719775</v>
      </c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2:256" s="1" customFormat="1" ht="23.1" customHeight="1" x14ac:dyDescent="0.25">
      <c r="B137" s="1" t="s">
        <v>131</v>
      </c>
      <c r="C137" s="1" t="s">
        <v>131</v>
      </c>
      <c r="D137" s="11" t="s">
        <v>132</v>
      </c>
      <c r="E137" s="19" t="s">
        <v>158</v>
      </c>
      <c r="F137" s="10" t="s">
        <v>69</v>
      </c>
      <c r="G137" s="10" t="s">
        <v>69</v>
      </c>
      <c r="H137" s="10" t="s">
        <v>69</v>
      </c>
      <c r="I137" s="1" t="s">
        <v>131</v>
      </c>
      <c r="J137" s="10" t="s">
        <v>69</v>
      </c>
      <c r="K137" s="10" t="s">
        <v>69</v>
      </c>
      <c r="L137" s="10" t="s">
        <v>69</v>
      </c>
      <c r="M137" s="14">
        <v>615</v>
      </c>
      <c r="N137" s="10" t="s">
        <v>69</v>
      </c>
      <c r="O137" s="9">
        <v>32959700</v>
      </c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2:256" s="1" customFormat="1" ht="23.1" customHeight="1" x14ac:dyDescent="0.25">
      <c r="B138" s="1" t="s">
        <v>131</v>
      </c>
      <c r="C138" s="1" t="s">
        <v>131</v>
      </c>
      <c r="D138" s="11" t="s">
        <v>132</v>
      </c>
      <c r="E138" s="19" t="s">
        <v>158</v>
      </c>
      <c r="F138" s="10" t="s">
        <v>69</v>
      </c>
      <c r="G138" s="10" t="s">
        <v>69</v>
      </c>
      <c r="H138" s="10" t="s">
        <v>69</v>
      </c>
      <c r="I138" s="1" t="s">
        <v>131</v>
      </c>
      <c r="J138" s="10" t="s">
        <v>69</v>
      </c>
      <c r="K138" s="10" t="s">
        <v>69</v>
      </c>
      <c r="L138" s="10" t="s">
        <v>69</v>
      </c>
      <c r="M138" s="14">
        <v>715</v>
      </c>
      <c r="N138" s="10" t="s">
        <v>69</v>
      </c>
      <c r="O138" s="9">
        <v>8239925</v>
      </c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2:256" s="1" customFormat="1" ht="23.1" customHeight="1" x14ac:dyDescent="0.25">
      <c r="B139" s="1" t="s">
        <v>131</v>
      </c>
      <c r="C139" s="1" t="s">
        <v>131</v>
      </c>
      <c r="D139" s="11" t="s">
        <v>132</v>
      </c>
      <c r="E139" s="19" t="s">
        <v>159</v>
      </c>
      <c r="F139" s="10" t="s">
        <v>69</v>
      </c>
      <c r="G139" s="10" t="s">
        <v>69</v>
      </c>
      <c r="H139" s="10" t="s">
        <v>69</v>
      </c>
      <c r="I139" s="1" t="s">
        <v>131</v>
      </c>
      <c r="J139" s="10" t="s">
        <v>69</v>
      </c>
      <c r="K139" s="10" t="s">
        <v>69</v>
      </c>
      <c r="L139" s="10" t="s">
        <v>69</v>
      </c>
      <c r="M139" s="14">
        <v>0</v>
      </c>
      <c r="N139" s="10" t="s">
        <v>69</v>
      </c>
      <c r="O139" s="9">
        <v>18123949.999999996</v>
      </c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2:256" s="1" customFormat="1" ht="23.1" customHeight="1" x14ac:dyDescent="0.25">
      <c r="B140" s="1" t="s">
        <v>131</v>
      </c>
      <c r="C140" s="1" t="s">
        <v>131</v>
      </c>
      <c r="D140" s="11" t="s">
        <v>132</v>
      </c>
      <c r="E140" s="19" t="s">
        <v>159</v>
      </c>
      <c r="F140" s="10" t="s">
        <v>69</v>
      </c>
      <c r="G140" s="10" t="s">
        <v>69</v>
      </c>
      <c r="H140" s="10" t="s">
        <v>69</v>
      </c>
      <c r="I140" s="1" t="s">
        <v>131</v>
      </c>
      <c r="J140" s="10" t="s">
        <v>69</v>
      </c>
      <c r="K140" s="10" t="s">
        <v>69</v>
      </c>
      <c r="L140" s="10" t="s">
        <v>69</v>
      </c>
      <c r="M140" s="14">
        <v>210</v>
      </c>
      <c r="N140" s="10" t="s">
        <v>69</v>
      </c>
      <c r="O140" s="9">
        <v>27185924.999999996</v>
      </c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2:256" s="1" customFormat="1" ht="23.1" customHeight="1" x14ac:dyDescent="0.25">
      <c r="B141" s="1" t="s">
        <v>131</v>
      </c>
      <c r="C141" s="1" t="s">
        <v>131</v>
      </c>
      <c r="D141" s="11" t="s">
        <v>132</v>
      </c>
      <c r="E141" s="19" t="s">
        <v>159</v>
      </c>
      <c r="F141" s="10" t="s">
        <v>69</v>
      </c>
      <c r="G141" s="10" t="s">
        <v>69</v>
      </c>
      <c r="H141" s="10" t="s">
        <v>69</v>
      </c>
      <c r="I141" s="1" t="s">
        <v>131</v>
      </c>
      <c r="J141" s="10" t="s">
        <v>69</v>
      </c>
      <c r="K141" s="10" t="s">
        <v>69</v>
      </c>
      <c r="L141" s="10" t="s">
        <v>69</v>
      </c>
      <c r="M141" s="14">
        <v>300</v>
      </c>
      <c r="N141" s="10" t="s">
        <v>69</v>
      </c>
      <c r="O141" s="9">
        <v>27185924.999999996</v>
      </c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2:256" s="1" customFormat="1" ht="23.1" customHeight="1" x14ac:dyDescent="0.25">
      <c r="B142" s="1" t="s">
        <v>131</v>
      </c>
      <c r="C142" s="1" t="s">
        <v>131</v>
      </c>
      <c r="D142" s="11" t="s">
        <v>132</v>
      </c>
      <c r="E142" s="19" t="s">
        <v>159</v>
      </c>
      <c r="F142" s="10" t="s">
        <v>69</v>
      </c>
      <c r="G142" s="10" t="s">
        <v>69</v>
      </c>
      <c r="H142" s="10" t="s">
        <v>69</v>
      </c>
      <c r="I142" s="1" t="s">
        <v>131</v>
      </c>
      <c r="J142" s="10" t="s">
        <v>69</v>
      </c>
      <c r="K142" s="10" t="s">
        <v>69</v>
      </c>
      <c r="L142" s="10" t="s">
        <v>69</v>
      </c>
      <c r="M142" s="14">
        <v>390</v>
      </c>
      <c r="N142" s="10" t="s">
        <v>69</v>
      </c>
      <c r="O142" s="9">
        <v>9061974.9999999981</v>
      </c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2:256" s="1" customFormat="1" ht="23.1" customHeight="1" x14ac:dyDescent="0.25">
      <c r="B143" s="1" t="s">
        <v>131</v>
      </c>
      <c r="C143" s="1" t="s">
        <v>131</v>
      </c>
      <c r="D143" s="11" t="s">
        <v>132</v>
      </c>
      <c r="E143" s="19" t="s">
        <v>159</v>
      </c>
      <c r="F143" s="10" t="s">
        <v>69</v>
      </c>
      <c r="G143" s="10" t="s">
        <v>69</v>
      </c>
      <c r="H143" s="10" t="s">
        <v>69</v>
      </c>
      <c r="I143" s="1" t="s">
        <v>131</v>
      </c>
      <c r="J143" s="10" t="s">
        <v>69</v>
      </c>
      <c r="K143" s="10" t="s">
        <v>69</v>
      </c>
      <c r="L143" s="10" t="s">
        <v>69</v>
      </c>
      <c r="M143" s="14">
        <v>390</v>
      </c>
      <c r="N143" s="10" t="s">
        <v>69</v>
      </c>
      <c r="O143" s="9">
        <v>27185924.999999996</v>
      </c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2:256" s="1" customFormat="1" ht="23.1" customHeight="1" x14ac:dyDescent="0.25">
      <c r="B144" s="1" t="s">
        <v>131</v>
      </c>
      <c r="C144" s="1" t="s">
        <v>131</v>
      </c>
      <c r="D144" s="11" t="s">
        <v>132</v>
      </c>
      <c r="E144" s="19" t="s">
        <v>159</v>
      </c>
      <c r="F144" s="10" t="s">
        <v>69</v>
      </c>
      <c r="G144" s="10" t="s">
        <v>69</v>
      </c>
      <c r="H144" s="10" t="s">
        <v>69</v>
      </c>
      <c r="I144" s="1" t="s">
        <v>131</v>
      </c>
      <c r="J144" s="10" t="s">
        <v>69</v>
      </c>
      <c r="K144" s="10" t="s">
        <v>69</v>
      </c>
      <c r="L144" s="10" t="s">
        <v>69</v>
      </c>
      <c r="M144" s="14">
        <v>480</v>
      </c>
      <c r="N144" s="10" t="s">
        <v>69</v>
      </c>
      <c r="O144" s="9">
        <v>27185924.999999996</v>
      </c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2:256" s="1" customFormat="1" ht="23.1" customHeight="1" x14ac:dyDescent="0.25">
      <c r="B145" s="1" t="s">
        <v>131</v>
      </c>
      <c r="C145" s="1" t="s">
        <v>131</v>
      </c>
      <c r="D145" s="11" t="s">
        <v>132</v>
      </c>
      <c r="E145" s="19" t="s">
        <v>159</v>
      </c>
      <c r="F145" s="10" t="s">
        <v>69</v>
      </c>
      <c r="G145" s="10" t="s">
        <v>69</v>
      </c>
      <c r="H145" s="10" t="s">
        <v>69</v>
      </c>
      <c r="I145" s="1" t="s">
        <v>131</v>
      </c>
      <c r="J145" s="10" t="s">
        <v>69</v>
      </c>
      <c r="K145" s="10" t="s">
        <v>69</v>
      </c>
      <c r="L145" s="10" t="s">
        <v>69</v>
      </c>
      <c r="M145" s="14">
        <v>615</v>
      </c>
      <c r="N145" s="10" t="s">
        <v>69</v>
      </c>
      <c r="O145" s="9">
        <v>36247899.999999993</v>
      </c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2:256" s="1" customFormat="1" ht="23.1" customHeight="1" x14ac:dyDescent="0.25">
      <c r="B146" s="1" t="s">
        <v>131</v>
      </c>
      <c r="C146" s="1" t="s">
        <v>131</v>
      </c>
      <c r="D146" s="11" t="s">
        <v>132</v>
      </c>
      <c r="E146" s="19" t="s">
        <v>159</v>
      </c>
      <c r="F146" s="10" t="s">
        <v>69</v>
      </c>
      <c r="G146" s="10" t="s">
        <v>69</v>
      </c>
      <c r="H146" s="10" t="s">
        <v>69</v>
      </c>
      <c r="I146" s="1" t="s">
        <v>131</v>
      </c>
      <c r="J146" s="10" t="s">
        <v>69</v>
      </c>
      <c r="K146" s="10" t="s">
        <v>69</v>
      </c>
      <c r="L146" s="10" t="s">
        <v>69</v>
      </c>
      <c r="M146" s="14">
        <v>715</v>
      </c>
      <c r="N146" s="10" t="s">
        <v>69</v>
      </c>
      <c r="O146" s="9">
        <v>9061974.9999999981</v>
      </c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2:256" s="1" customFormat="1" ht="23.1" customHeight="1" x14ac:dyDescent="0.25">
      <c r="B147" s="1" t="s">
        <v>131</v>
      </c>
      <c r="C147" s="1" t="s">
        <v>131</v>
      </c>
      <c r="D147" s="11" t="s">
        <v>132</v>
      </c>
      <c r="E147" s="19" t="s">
        <v>160</v>
      </c>
      <c r="F147" s="10" t="s">
        <v>69</v>
      </c>
      <c r="G147" s="10" t="s">
        <v>69</v>
      </c>
      <c r="H147" s="10" t="s">
        <v>69</v>
      </c>
      <c r="I147" s="1" t="s">
        <v>131</v>
      </c>
      <c r="J147" s="10" t="s">
        <v>69</v>
      </c>
      <c r="K147" s="10" t="s">
        <v>69</v>
      </c>
      <c r="L147" s="10" t="s">
        <v>69</v>
      </c>
      <c r="M147" s="14">
        <v>0</v>
      </c>
      <c r="N147" s="10" t="s">
        <v>69</v>
      </c>
      <c r="O147" s="9">
        <v>11316749.999999998</v>
      </c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2:256" s="1" customFormat="1" ht="23.1" customHeight="1" x14ac:dyDescent="0.25">
      <c r="B148" s="1" t="s">
        <v>131</v>
      </c>
      <c r="C148" s="1" t="s">
        <v>131</v>
      </c>
      <c r="D148" s="11" t="s">
        <v>132</v>
      </c>
      <c r="E148" s="19" t="s">
        <v>160</v>
      </c>
      <c r="F148" s="10" t="s">
        <v>69</v>
      </c>
      <c r="G148" s="10" t="s">
        <v>69</v>
      </c>
      <c r="H148" s="10" t="s">
        <v>69</v>
      </c>
      <c r="I148" s="1" t="s">
        <v>131</v>
      </c>
      <c r="J148" s="10" t="s">
        <v>69</v>
      </c>
      <c r="K148" s="10" t="s">
        <v>69</v>
      </c>
      <c r="L148" s="10" t="s">
        <v>69</v>
      </c>
      <c r="M148" s="14">
        <v>210</v>
      </c>
      <c r="N148" s="10" t="s">
        <v>69</v>
      </c>
      <c r="O148" s="9">
        <v>16975124.999999996</v>
      </c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2:256" s="1" customFormat="1" ht="23.1" customHeight="1" x14ac:dyDescent="0.25">
      <c r="B149" s="1" t="s">
        <v>131</v>
      </c>
      <c r="C149" s="1" t="s">
        <v>131</v>
      </c>
      <c r="D149" s="11" t="s">
        <v>132</v>
      </c>
      <c r="E149" s="19" t="s">
        <v>160</v>
      </c>
      <c r="F149" s="10" t="s">
        <v>69</v>
      </c>
      <c r="G149" s="10" t="s">
        <v>69</v>
      </c>
      <c r="H149" s="10" t="s">
        <v>69</v>
      </c>
      <c r="I149" s="1" t="s">
        <v>131</v>
      </c>
      <c r="J149" s="10" t="s">
        <v>69</v>
      </c>
      <c r="K149" s="10" t="s">
        <v>69</v>
      </c>
      <c r="L149" s="10" t="s">
        <v>69</v>
      </c>
      <c r="M149" s="14">
        <v>300</v>
      </c>
      <c r="N149" s="10" t="s">
        <v>69</v>
      </c>
      <c r="O149" s="9">
        <v>16975124.999999996</v>
      </c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2:256" s="1" customFormat="1" ht="23.1" customHeight="1" x14ac:dyDescent="0.25">
      <c r="B150" s="1" t="s">
        <v>131</v>
      </c>
      <c r="C150" s="1" t="s">
        <v>131</v>
      </c>
      <c r="D150" s="11" t="s">
        <v>132</v>
      </c>
      <c r="E150" s="19" t="s">
        <v>160</v>
      </c>
      <c r="F150" s="10" t="s">
        <v>69</v>
      </c>
      <c r="G150" s="10" t="s">
        <v>69</v>
      </c>
      <c r="H150" s="10" t="s">
        <v>69</v>
      </c>
      <c r="I150" s="1" t="s">
        <v>131</v>
      </c>
      <c r="J150" s="10" t="s">
        <v>69</v>
      </c>
      <c r="K150" s="10" t="s">
        <v>69</v>
      </c>
      <c r="L150" s="10" t="s">
        <v>69</v>
      </c>
      <c r="M150" s="14">
        <v>390</v>
      </c>
      <c r="N150" s="10" t="s">
        <v>69</v>
      </c>
      <c r="O150" s="9">
        <v>5658374.9999999991</v>
      </c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2:256" s="1" customFormat="1" ht="23.1" customHeight="1" x14ac:dyDescent="0.25">
      <c r="B151" s="1" t="s">
        <v>131</v>
      </c>
      <c r="C151" s="1" t="s">
        <v>131</v>
      </c>
      <c r="D151" s="11" t="s">
        <v>132</v>
      </c>
      <c r="E151" s="19" t="s">
        <v>160</v>
      </c>
      <c r="F151" s="10" t="s">
        <v>69</v>
      </c>
      <c r="G151" s="10" t="s">
        <v>69</v>
      </c>
      <c r="H151" s="10" t="s">
        <v>69</v>
      </c>
      <c r="I151" s="1" t="s">
        <v>131</v>
      </c>
      <c r="J151" s="10" t="s">
        <v>69</v>
      </c>
      <c r="K151" s="10" t="s">
        <v>69</v>
      </c>
      <c r="L151" s="10" t="s">
        <v>69</v>
      </c>
      <c r="M151" s="14">
        <v>390</v>
      </c>
      <c r="N151" s="10" t="s">
        <v>69</v>
      </c>
      <c r="O151" s="9">
        <v>16975124.999999996</v>
      </c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2:256" s="1" customFormat="1" ht="23.1" customHeight="1" x14ac:dyDescent="0.25">
      <c r="B152" s="1" t="s">
        <v>131</v>
      </c>
      <c r="C152" s="1" t="s">
        <v>131</v>
      </c>
      <c r="D152" s="11" t="s">
        <v>132</v>
      </c>
      <c r="E152" s="19" t="s">
        <v>160</v>
      </c>
      <c r="F152" s="10" t="s">
        <v>69</v>
      </c>
      <c r="G152" s="10" t="s">
        <v>69</v>
      </c>
      <c r="H152" s="10" t="s">
        <v>69</v>
      </c>
      <c r="I152" s="1" t="s">
        <v>131</v>
      </c>
      <c r="J152" s="10" t="s">
        <v>69</v>
      </c>
      <c r="K152" s="10" t="s">
        <v>69</v>
      </c>
      <c r="L152" s="10" t="s">
        <v>69</v>
      </c>
      <c r="M152" s="14">
        <v>480</v>
      </c>
      <c r="N152" s="10" t="s">
        <v>69</v>
      </c>
      <c r="O152" s="9">
        <v>16975124.999999996</v>
      </c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2:256" s="1" customFormat="1" ht="23.1" customHeight="1" x14ac:dyDescent="0.25">
      <c r="B153" s="1" t="s">
        <v>131</v>
      </c>
      <c r="C153" s="1" t="s">
        <v>131</v>
      </c>
      <c r="D153" s="11" t="s">
        <v>132</v>
      </c>
      <c r="E153" s="19" t="s">
        <v>160</v>
      </c>
      <c r="F153" s="10" t="s">
        <v>69</v>
      </c>
      <c r="G153" s="10" t="s">
        <v>69</v>
      </c>
      <c r="H153" s="10" t="s">
        <v>69</v>
      </c>
      <c r="I153" s="1" t="s">
        <v>131</v>
      </c>
      <c r="J153" s="10" t="s">
        <v>69</v>
      </c>
      <c r="K153" s="10" t="s">
        <v>69</v>
      </c>
      <c r="L153" s="10" t="s">
        <v>69</v>
      </c>
      <c r="M153" s="14">
        <v>615</v>
      </c>
      <c r="N153" s="10" t="s">
        <v>69</v>
      </c>
      <c r="O153" s="9">
        <v>22633499.999999996</v>
      </c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2:256" s="1" customFormat="1" ht="23.1" customHeight="1" x14ac:dyDescent="0.25">
      <c r="B154" s="1" t="s">
        <v>131</v>
      </c>
      <c r="C154" s="1" t="s">
        <v>131</v>
      </c>
      <c r="D154" s="11" t="s">
        <v>132</v>
      </c>
      <c r="E154" s="19" t="s">
        <v>160</v>
      </c>
      <c r="F154" s="10" t="s">
        <v>69</v>
      </c>
      <c r="G154" s="10" t="s">
        <v>69</v>
      </c>
      <c r="H154" s="10" t="s">
        <v>69</v>
      </c>
      <c r="I154" s="1" t="s">
        <v>131</v>
      </c>
      <c r="J154" s="10" t="s">
        <v>69</v>
      </c>
      <c r="K154" s="10" t="s">
        <v>69</v>
      </c>
      <c r="L154" s="10" t="s">
        <v>69</v>
      </c>
      <c r="M154" s="14">
        <v>715</v>
      </c>
      <c r="N154" s="10" t="s">
        <v>69</v>
      </c>
      <c r="O154" s="9">
        <v>5658374.9999999991</v>
      </c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2:256" s="1" customFormat="1" ht="23.1" customHeight="1" x14ac:dyDescent="0.25">
      <c r="B155" s="1" t="s">
        <v>131</v>
      </c>
      <c r="C155" s="1" t="s">
        <v>131</v>
      </c>
      <c r="D155" s="11" t="s">
        <v>132</v>
      </c>
      <c r="E155" s="19" t="s">
        <v>161</v>
      </c>
      <c r="F155" s="10" t="s">
        <v>69</v>
      </c>
      <c r="G155" s="10" t="s">
        <v>69</v>
      </c>
      <c r="H155" s="10" t="s">
        <v>69</v>
      </c>
      <c r="I155" s="1" t="s">
        <v>131</v>
      </c>
      <c r="J155" s="10" t="s">
        <v>69</v>
      </c>
      <c r="K155" s="10" t="s">
        <v>69</v>
      </c>
      <c r="L155" s="10" t="s">
        <v>69</v>
      </c>
      <c r="M155" s="14">
        <v>0</v>
      </c>
      <c r="N155" s="10" t="s">
        <v>69</v>
      </c>
      <c r="O155" s="9">
        <v>11556750</v>
      </c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2:256" s="1" customFormat="1" ht="23.1" customHeight="1" x14ac:dyDescent="0.25">
      <c r="B156" s="1" t="s">
        <v>131</v>
      </c>
      <c r="C156" s="1" t="s">
        <v>131</v>
      </c>
      <c r="D156" s="11" t="s">
        <v>132</v>
      </c>
      <c r="E156" s="19" t="s">
        <v>161</v>
      </c>
      <c r="F156" s="10" t="s">
        <v>69</v>
      </c>
      <c r="G156" s="10" t="s">
        <v>69</v>
      </c>
      <c r="H156" s="10" t="s">
        <v>69</v>
      </c>
      <c r="I156" s="1" t="s">
        <v>131</v>
      </c>
      <c r="J156" s="10" t="s">
        <v>69</v>
      </c>
      <c r="K156" s="10" t="s">
        <v>69</v>
      </c>
      <c r="L156" s="10" t="s">
        <v>69</v>
      </c>
      <c r="M156" s="14">
        <v>210</v>
      </c>
      <c r="N156" s="10" t="s">
        <v>69</v>
      </c>
      <c r="O156" s="9">
        <v>17335125</v>
      </c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2:256" s="1" customFormat="1" ht="23.1" customHeight="1" x14ac:dyDescent="0.25">
      <c r="B157" s="1" t="s">
        <v>131</v>
      </c>
      <c r="C157" s="1" t="s">
        <v>131</v>
      </c>
      <c r="D157" s="11" t="s">
        <v>132</v>
      </c>
      <c r="E157" s="19" t="s">
        <v>161</v>
      </c>
      <c r="F157" s="10" t="s">
        <v>69</v>
      </c>
      <c r="G157" s="10" t="s">
        <v>69</v>
      </c>
      <c r="H157" s="10" t="s">
        <v>69</v>
      </c>
      <c r="I157" s="1" t="s">
        <v>131</v>
      </c>
      <c r="J157" s="10" t="s">
        <v>69</v>
      </c>
      <c r="K157" s="10" t="s">
        <v>69</v>
      </c>
      <c r="L157" s="10" t="s">
        <v>69</v>
      </c>
      <c r="M157" s="14">
        <v>300</v>
      </c>
      <c r="N157" s="10" t="s">
        <v>69</v>
      </c>
      <c r="O157" s="9">
        <v>17335125</v>
      </c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2:256" s="1" customFormat="1" ht="23.1" customHeight="1" x14ac:dyDescent="0.25">
      <c r="B158" s="1" t="s">
        <v>131</v>
      </c>
      <c r="C158" s="1" t="s">
        <v>131</v>
      </c>
      <c r="D158" s="11" t="s">
        <v>132</v>
      </c>
      <c r="E158" s="19" t="s">
        <v>161</v>
      </c>
      <c r="F158" s="10" t="s">
        <v>69</v>
      </c>
      <c r="G158" s="10" t="s">
        <v>69</v>
      </c>
      <c r="H158" s="10" t="s">
        <v>69</v>
      </c>
      <c r="I158" s="1" t="s">
        <v>131</v>
      </c>
      <c r="J158" s="10" t="s">
        <v>69</v>
      </c>
      <c r="K158" s="10" t="s">
        <v>69</v>
      </c>
      <c r="L158" s="10" t="s">
        <v>69</v>
      </c>
      <c r="M158" s="14">
        <v>390</v>
      </c>
      <c r="N158" s="10" t="s">
        <v>69</v>
      </c>
      <c r="O158" s="9">
        <v>5778375</v>
      </c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2:256" s="1" customFormat="1" ht="23.1" customHeight="1" x14ac:dyDescent="0.25">
      <c r="B159" s="1" t="s">
        <v>131</v>
      </c>
      <c r="C159" s="1" t="s">
        <v>131</v>
      </c>
      <c r="D159" s="11" t="s">
        <v>132</v>
      </c>
      <c r="E159" s="19" t="s">
        <v>161</v>
      </c>
      <c r="F159" s="10" t="s">
        <v>69</v>
      </c>
      <c r="G159" s="10" t="s">
        <v>69</v>
      </c>
      <c r="H159" s="10" t="s">
        <v>69</v>
      </c>
      <c r="I159" s="1" t="s">
        <v>131</v>
      </c>
      <c r="J159" s="10" t="s">
        <v>69</v>
      </c>
      <c r="K159" s="10" t="s">
        <v>69</v>
      </c>
      <c r="L159" s="10" t="s">
        <v>69</v>
      </c>
      <c r="M159" s="14">
        <v>390</v>
      </c>
      <c r="N159" s="10" t="s">
        <v>69</v>
      </c>
      <c r="O159" s="9">
        <v>17335125</v>
      </c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2:256" s="1" customFormat="1" ht="23.1" customHeight="1" x14ac:dyDescent="0.25">
      <c r="B160" s="1" t="s">
        <v>131</v>
      </c>
      <c r="C160" s="1" t="s">
        <v>131</v>
      </c>
      <c r="D160" s="11" t="s">
        <v>132</v>
      </c>
      <c r="E160" s="19" t="s">
        <v>161</v>
      </c>
      <c r="F160" s="10" t="s">
        <v>69</v>
      </c>
      <c r="G160" s="10" t="s">
        <v>69</v>
      </c>
      <c r="H160" s="10" t="s">
        <v>69</v>
      </c>
      <c r="I160" s="1" t="s">
        <v>131</v>
      </c>
      <c r="J160" s="10" t="s">
        <v>69</v>
      </c>
      <c r="K160" s="10" t="s">
        <v>69</v>
      </c>
      <c r="L160" s="10" t="s">
        <v>69</v>
      </c>
      <c r="M160" s="14">
        <v>480</v>
      </c>
      <c r="N160" s="10" t="s">
        <v>69</v>
      </c>
      <c r="O160" s="9">
        <v>17335125</v>
      </c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2:256" s="1" customFormat="1" ht="23.1" customHeight="1" x14ac:dyDescent="0.25">
      <c r="B161" s="1" t="s">
        <v>131</v>
      </c>
      <c r="C161" s="1" t="s">
        <v>131</v>
      </c>
      <c r="D161" s="11" t="s">
        <v>132</v>
      </c>
      <c r="E161" s="19" t="s">
        <v>161</v>
      </c>
      <c r="F161" s="10" t="s">
        <v>69</v>
      </c>
      <c r="G161" s="10" t="s">
        <v>69</v>
      </c>
      <c r="H161" s="10" t="s">
        <v>69</v>
      </c>
      <c r="I161" s="1" t="s">
        <v>131</v>
      </c>
      <c r="J161" s="10" t="s">
        <v>69</v>
      </c>
      <c r="K161" s="10" t="s">
        <v>69</v>
      </c>
      <c r="L161" s="10" t="s">
        <v>69</v>
      </c>
      <c r="M161" s="14">
        <v>615</v>
      </c>
      <c r="N161" s="10" t="s">
        <v>69</v>
      </c>
      <c r="O161" s="9">
        <v>23113500</v>
      </c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2:256" s="1" customFormat="1" ht="23.1" customHeight="1" x14ac:dyDescent="0.25">
      <c r="B162" s="1" t="s">
        <v>131</v>
      </c>
      <c r="C162" s="1" t="s">
        <v>131</v>
      </c>
      <c r="D162" s="11" t="s">
        <v>132</v>
      </c>
      <c r="E162" s="19" t="s">
        <v>161</v>
      </c>
      <c r="F162" s="10" t="s">
        <v>69</v>
      </c>
      <c r="G162" s="10" t="s">
        <v>69</v>
      </c>
      <c r="H162" s="10" t="s">
        <v>69</v>
      </c>
      <c r="I162" s="1" t="s">
        <v>131</v>
      </c>
      <c r="J162" s="10" t="s">
        <v>69</v>
      </c>
      <c r="K162" s="10" t="s">
        <v>69</v>
      </c>
      <c r="L162" s="10" t="s">
        <v>69</v>
      </c>
      <c r="M162" s="14">
        <v>715</v>
      </c>
      <c r="N162" s="10" t="s">
        <v>69</v>
      </c>
      <c r="O162" s="9">
        <v>5778375</v>
      </c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2:256" s="1" customFormat="1" ht="23.1" customHeight="1" x14ac:dyDescent="0.25">
      <c r="B163" s="1" t="s">
        <v>131</v>
      </c>
      <c r="C163" s="1" t="s">
        <v>131</v>
      </c>
      <c r="D163" s="11" t="s">
        <v>132</v>
      </c>
      <c r="E163" s="19" t="s">
        <v>162</v>
      </c>
      <c r="F163" s="10" t="s">
        <v>69</v>
      </c>
      <c r="G163" s="10" t="s">
        <v>69</v>
      </c>
      <c r="H163" s="10" t="s">
        <v>69</v>
      </c>
      <c r="I163" s="1" t="s">
        <v>131</v>
      </c>
      <c r="J163" s="10" t="s">
        <v>69</v>
      </c>
      <c r="K163" s="10" t="s">
        <v>69</v>
      </c>
      <c r="L163" s="10" t="s">
        <v>69</v>
      </c>
      <c r="M163" s="14">
        <v>0</v>
      </c>
      <c r="N163" s="10" t="s">
        <v>69</v>
      </c>
      <c r="O163" s="9">
        <v>11556750</v>
      </c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2:256" s="1" customFormat="1" ht="23.1" customHeight="1" x14ac:dyDescent="0.25">
      <c r="B164" s="1" t="s">
        <v>131</v>
      </c>
      <c r="C164" s="1" t="s">
        <v>131</v>
      </c>
      <c r="D164" s="11" t="s">
        <v>132</v>
      </c>
      <c r="E164" s="19" t="s">
        <v>162</v>
      </c>
      <c r="F164" s="10" t="s">
        <v>69</v>
      </c>
      <c r="G164" s="10" t="s">
        <v>69</v>
      </c>
      <c r="H164" s="10" t="s">
        <v>69</v>
      </c>
      <c r="I164" s="1" t="s">
        <v>131</v>
      </c>
      <c r="J164" s="10" t="s">
        <v>69</v>
      </c>
      <c r="K164" s="10" t="s">
        <v>69</v>
      </c>
      <c r="L164" s="10" t="s">
        <v>69</v>
      </c>
      <c r="M164" s="14">
        <v>210</v>
      </c>
      <c r="N164" s="10" t="s">
        <v>69</v>
      </c>
      <c r="O164" s="9">
        <v>17335125</v>
      </c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2:256" s="1" customFormat="1" ht="23.1" customHeight="1" x14ac:dyDescent="0.25">
      <c r="B165" s="1" t="s">
        <v>131</v>
      </c>
      <c r="C165" s="1" t="s">
        <v>131</v>
      </c>
      <c r="D165" s="11" t="s">
        <v>132</v>
      </c>
      <c r="E165" s="19" t="s">
        <v>162</v>
      </c>
      <c r="F165" s="10" t="s">
        <v>69</v>
      </c>
      <c r="G165" s="10" t="s">
        <v>69</v>
      </c>
      <c r="H165" s="10" t="s">
        <v>69</v>
      </c>
      <c r="I165" s="1" t="s">
        <v>131</v>
      </c>
      <c r="J165" s="10" t="s">
        <v>69</v>
      </c>
      <c r="K165" s="10" t="s">
        <v>69</v>
      </c>
      <c r="L165" s="10" t="s">
        <v>69</v>
      </c>
      <c r="M165" s="14">
        <v>300</v>
      </c>
      <c r="N165" s="10" t="s">
        <v>69</v>
      </c>
      <c r="O165" s="9">
        <v>17335125</v>
      </c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2:256" s="1" customFormat="1" ht="23.1" customHeight="1" x14ac:dyDescent="0.25">
      <c r="B166" s="1" t="s">
        <v>131</v>
      </c>
      <c r="C166" s="1" t="s">
        <v>131</v>
      </c>
      <c r="D166" s="11" t="s">
        <v>132</v>
      </c>
      <c r="E166" s="19" t="s">
        <v>162</v>
      </c>
      <c r="F166" s="10" t="s">
        <v>69</v>
      </c>
      <c r="G166" s="10" t="s">
        <v>69</v>
      </c>
      <c r="H166" s="10" t="s">
        <v>69</v>
      </c>
      <c r="I166" s="1" t="s">
        <v>131</v>
      </c>
      <c r="J166" s="10" t="s">
        <v>69</v>
      </c>
      <c r="K166" s="10" t="s">
        <v>69</v>
      </c>
      <c r="L166" s="10" t="s">
        <v>69</v>
      </c>
      <c r="M166" s="14">
        <v>390</v>
      </c>
      <c r="N166" s="10" t="s">
        <v>69</v>
      </c>
      <c r="O166" s="9">
        <v>5778375</v>
      </c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2:256" s="1" customFormat="1" ht="23.1" customHeight="1" x14ac:dyDescent="0.25">
      <c r="B167" s="1" t="s">
        <v>131</v>
      </c>
      <c r="C167" s="1" t="s">
        <v>131</v>
      </c>
      <c r="D167" s="11" t="s">
        <v>132</v>
      </c>
      <c r="E167" s="19" t="s">
        <v>162</v>
      </c>
      <c r="F167" s="10" t="s">
        <v>69</v>
      </c>
      <c r="G167" s="10" t="s">
        <v>69</v>
      </c>
      <c r="H167" s="10" t="s">
        <v>69</v>
      </c>
      <c r="I167" s="1" t="s">
        <v>131</v>
      </c>
      <c r="J167" s="10" t="s">
        <v>69</v>
      </c>
      <c r="K167" s="10" t="s">
        <v>69</v>
      </c>
      <c r="L167" s="10" t="s">
        <v>69</v>
      </c>
      <c r="M167" s="14">
        <v>390</v>
      </c>
      <c r="N167" s="10" t="s">
        <v>69</v>
      </c>
      <c r="O167" s="9">
        <v>17335125</v>
      </c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2:256" s="1" customFormat="1" ht="23.1" customHeight="1" x14ac:dyDescent="0.25">
      <c r="B168" s="1" t="s">
        <v>131</v>
      </c>
      <c r="C168" s="1" t="s">
        <v>131</v>
      </c>
      <c r="D168" s="11" t="s">
        <v>132</v>
      </c>
      <c r="E168" s="19" t="s">
        <v>162</v>
      </c>
      <c r="F168" s="10" t="s">
        <v>69</v>
      </c>
      <c r="G168" s="10" t="s">
        <v>69</v>
      </c>
      <c r="H168" s="10" t="s">
        <v>69</v>
      </c>
      <c r="I168" s="1" t="s">
        <v>131</v>
      </c>
      <c r="J168" s="10" t="s">
        <v>69</v>
      </c>
      <c r="K168" s="10" t="s">
        <v>69</v>
      </c>
      <c r="L168" s="10" t="s">
        <v>69</v>
      </c>
      <c r="M168" s="14">
        <v>480</v>
      </c>
      <c r="N168" s="10" t="s">
        <v>69</v>
      </c>
      <c r="O168" s="9">
        <v>17335125</v>
      </c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2:256" s="1" customFormat="1" ht="23.1" customHeight="1" x14ac:dyDescent="0.25">
      <c r="B169" s="1" t="s">
        <v>131</v>
      </c>
      <c r="C169" s="1" t="s">
        <v>131</v>
      </c>
      <c r="D169" s="11" t="s">
        <v>132</v>
      </c>
      <c r="E169" s="19" t="s">
        <v>162</v>
      </c>
      <c r="F169" s="10" t="s">
        <v>69</v>
      </c>
      <c r="G169" s="10" t="s">
        <v>69</v>
      </c>
      <c r="H169" s="10" t="s">
        <v>69</v>
      </c>
      <c r="I169" s="1" t="s">
        <v>131</v>
      </c>
      <c r="J169" s="10" t="s">
        <v>69</v>
      </c>
      <c r="K169" s="10" t="s">
        <v>69</v>
      </c>
      <c r="L169" s="10" t="s">
        <v>69</v>
      </c>
      <c r="M169" s="14">
        <v>615</v>
      </c>
      <c r="N169" s="10" t="s">
        <v>69</v>
      </c>
      <c r="O169" s="9">
        <v>23113500</v>
      </c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2:256" s="1" customFormat="1" ht="23.1" customHeight="1" x14ac:dyDescent="0.25">
      <c r="B170" s="1" t="s">
        <v>131</v>
      </c>
      <c r="C170" s="1" t="s">
        <v>131</v>
      </c>
      <c r="D170" s="11" t="s">
        <v>132</v>
      </c>
      <c r="E170" s="19" t="s">
        <v>162</v>
      </c>
      <c r="F170" s="10" t="s">
        <v>69</v>
      </c>
      <c r="G170" s="10" t="s">
        <v>69</v>
      </c>
      <c r="H170" s="10" t="s">
        <v>69</v>
      </c>
      <c r="I170" s="1" t="s">
        <v>131</v>
      </c>
      <c r="J170" s="10" t="s">
        <v>69</v>
      </c>
      <c r="K170" s="10" t="s">
        <v>69</v>
      </c>
      <c r="L170" s="10" t="s">
        <v>69</v>
      </c>
      <c r="M170" s="14">
        <v>715</v>
      </c>
      <c r="N170" s="10" t="s">
        <v>69</v>
      </c>
      <c r="O170" s="9">
        <v>5778375</v>
      </c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2:256" s="1" customFormat="1" ht="23.1" customHeight="1" x14ac:dyDescent="0.25">
      <c r="B171" s="1" t="s">
        <v>131</v>
      </c>
      <c r="C171" s="1" t="s">
        <v>131</v>
      </c>
      <c r="D171" s="11" t="s">
        <v>132</v>
      </c>
      <c r="E171" s="19" t="s">
        <v>163</v>
      </c>
      <c r="F171" s="10" t="s">
        <v>69</v>
      </c>
      <c r="G171" s="10" t="s">
        <v>69</v>
      </c>
      <c r="H171" s="10" t="s">
        <v>69</v>
      </c>
      <c r="I171" s="1" t="s">
        <v>131</v>
      </c>
      <c r="J171" s="10" t="s">
        <v>69</v>
      </c>
      <c r="K171" s="10" t="s">
        <v>69</v>
      </c>
      <c r="L171" s="10" t="s">
        <v>69</v>
      </c>
      <c r="M171" s="15">
        <v>0</v>
      </c>
      <c r="N171" s="10" t="s">
        <v>69</v>
      </c>
      <c r="O171" s="9">
        <v>11556750</v>
      </c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2:256" s="1" customFormat="1" ht="23.1" customHeight="1" x14ac:dyDescent="0.25">
      <c r="B172" s="1" t="s">
        <v>131</v>
      </c>
      <c r="C172" s="1" t="s">
        <v>131</v>
      </c>
      <c r="D172" s="11" t="s">
        <v>132</v>
      </c>
      <c r="E172" s="19" t="s">
        <v>163</v>
      </c>
      <c r="F172" s="10" t="s">
        <v>69</v>
      </c>
      <c r="G172" s="10" t="s">
        <v>69</v>
      </c>
      <c r="H172" s="10" t="s">
        <v>69</v>
      </c>
      <c r="I172" s="1" t="s">
        <v>131</v>
      </c>
      <c r="J172" s="10" t="s">
        <v>69</v>
      </c>
      <c r="K172" s="10" t="s">
        <v>69</v>
      </c>
      <c r="L172" s="10" t="s">
        <v>69</v>
      </c>
      <c r="M172" s="15">
        <v>210</v>
      </c>
      <c r="N172" s="10" t="s">
        <v>69</v>
      </c>
      <c r="O172" s="9">
        <v>17335125</v>
      </c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2:256" s="1" customFormat="1" ht="23.1" customHeight="1" x14ac:dyDescent="0.25">
      <c r="B173" s="1" t="s">
        <v>131</v>
      </c>
      <c r="C173" s="1" t="s">
        <v>131</v>
      </c>
      <c r="D173" s="11" t="s">
        <v>132</v>
      </c>
      <c r="E173" s="19" t="s">
        <v>163</v>
      </c>
      <c r="F173" s="10" t="s">
        <v>69</v>
      </c>
      <c r="G173" s="10" t="s">
        <v>69</v>
      </c>
      <c r="H173" s="10" t="s">
        <v>69</v>
      </c>
      <c r="I173" s="1" t="s">
        <v>131</v>
      </c>
      <c r="J173" s="10" t="s">
        <v>69</v>
      </c>
      <c r="K173" s="10" t="s">
        <v>69</v>
      </c>
      <c r="L173" s="10" t="s">
        <v>69</v>
      </c>
      <c r="M173" s="15">
        <v>300</v>
      </c>
      <c r="N173" s="10" t="s">
        <v>69</v>
      </c>
      <c r="O173" s="9">
        <v>17335125</v>
      </c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2:256" s="1" customFormat="1" ht="36" customHeight="1" x14ac:dyDescent="0.25">
      <c r="B174" s="1" t="s">
        <v>131</v>
      </c>
      <c r="C174" s="1" t="s">
        <v>131</v>
      </c>
      <c r="D174" s="11" t="s">
        <v>132</v>
      </c>
      <c r="E174" s="19" t="s">
        <v>163</v>
      </c>
      <c r="F174" s="10" t="s">
        <v>69</v>
      </c>
      <c r="G174" s="10" t="s">
        <v>69</v>
      </c>
      <c r="H174" s="10" t="s">
        <v>69</v>
      </c>
      <c r="I174" s="1" t="s">
        <v>131</v>
      </c>
      <c r="J174" s="10" t="s">
        <v>69</v>
      </c>
      <c r="K174" s="10" t="s">
        <v>69</v>
      </c>
      <c r="L174" s="10" t="s">
        <v>69</v>
      </c>
      <c r="M174" s="15">
        <v>390</v>
      </c>
      <c r="N174" s="10" t="s">
        <v>69</v>
      </c>
      <c r="O174" s="9">
        <v>5778375</v>
      </c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2:256" s="1" customFormat="1" ht="25.5" customHeight="1" x14ac:dyDescent="0.25">
      <c r="B175" s="1" t="s">
        <v>131</v>
      </c>
      <c r="C175" s="1" t="s">
        <v>131</v>
      </c>
      <c r="D175" s="11" t="s">
        <v>132</v>
      </c>
      <c r="E175" s="19" t="s">
        <v>163</v>
      </c>
      <c r="F175" s="10" t="s">
        <v>69</v>
      </c>
      <c r="G175" s="10" t="s">
        <v>69</v>
      </c>
      <c r="H175" s="10" t="s">
        <v>69</v>
      </c>
      <c r="I175" s="1" t="s">
        <v>131</v>
      </c>
      <c r="J175" s="10" t="s">
        <v>69</v>
      </c>
      <c r="K175" s="10" t="s">
        <v>69</v>
      </c>
      <c r="L175" s="10" t="s">
        <v>69</v>
      </c>
      <c r="M175" s="15">
        <v>390</v>
      </c>
      <c r="N175" s="10" t="s">
        <v>69</v>
      </c>
      <c r="O175" s="9">
        <v>17335125</v>
      </c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2:256" s="1" customFormat="1" ht="25.5" customHeight="1" x14ac:dyDescent="0.25">
      <c r="B176" s="1" t="s">
        <v>131</v>
      </c>
      <c r="C176" s="1" t="s">
        <v>131</v>
      </c>
      <c r="D176" s="11" t="s">
        <v>132</v>
      </c>
      <c r="E176" s="19" t="s">
        <v>163</v>
      </c>
      <c r="F176" s="10" t="s">
        <v>69</v>
      </c>
      <c r="G176" s="10" t="s">
        <v>69</v>
      </c>
      <c r="H176" s="10" t="s">
        <v>69</v>
      </c>
      <c r="I176" s="1" t="s">
        <v>131</v>
      </c>
      <c r="J176" s="10" t="s">
        <v>69</v>
      </c>
      <c r="K176" s="10" t="s">
        <v>69</v>
      </c>
      <c r="L176" s="10" t="s">
        <v>69</v>
      </c>
      <c r="M176" s="21">
        <v>480</v>
      </c>
      <c r="N176" s="10" t="s">
        <v>69</v>
      </c>
      <c r="O176" s="9">
        <v>17335125</v>
      </c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2:256" s="1" customFormat="1" ht="25.5" customHeight="1" x14ac:dyDescent="0.25">
      <c r="B177" s="1" t="s">
        <v>131</v>
      </c>
      <c r="C177" s="1" t="s">
        <v>131</v>
      </c>
      <c r="D177" s="11" t="s">
        <v>132</v>
      </c>
      <c r="E177" s="19" t="s">
        <v>163</v>
      </c>
      <c r="F177" s="10" t="s">
        <v>69</v>
      </c>
      <c r="G177" s="10" t="s">
        <v>69</v>
      </c>
      <c r="H177" s="10" t="s">
        <v>69</v>
      </c>
      <c r="I177" s="1" t="s">
        <v>131</v>
      </c>
      <c r="J177" s="10" t="s">
        <v>69</v>
      </c>
      <c r="K177" s="10" t="s">
        <v>69</v>
      </c>
      <c r="L177" s="10" t="s">
        <v>69</v>
      </c>
      <c r="M177" s="21">
        <v>615</v>
      </c>
      <c r="N177" s="10" t="s">
        <v>69</v>
      </c>
      <c r="O177" s="9">
        <v>23113500</v>
      </c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2:256" s="1" customFormat="1" ht="25.5" customHeight="1" x14ac:dyDescent="0.25">
      <c r="B178" s="1" t="s">
        <v>131</v>
      </c>
      <c r="C178" s="1" t="s">
        <v>131</v>
      </c>
      <c r="D178" s="11" t="s">
        <v>132</v>
      </c>
      <c r="E178" s="19" t="s">
        <v>163</v>
      </c>
      <c r="F178" s="10" t="s">
        <v>69</v>
      </c>
      <c r="G178" s="10" t="s">
        <v>69</v>
      </c>
      <c r="H178" s="10" t="s">
        <v>69</v>
      </c>
      <c r="I178" s="1" t="s">
        <v>131</v>
      </c>
      <c r="J178" s="10" t="s">
        <v>69</v>
      </c>
      <c r="K178" s="10" t="s">
        <v>69</v>
      </c>
      <c r="L178" s="10" t="s">
        <v>69</v>
      </c>
      <c r="M178" s="21">
        <v>715</v>
      </c>
      <c r="N178" s="10" t="s">
        <v>69</v>
      </c>
      <c r="O178" s="9">
        <v>5778375</v>
      </c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2:256" s="1" customFormat="1" ht="25.5" customHeight="1" x14ac:dyDescent="0.25">
      <c r="B179" s="1" t="s">
        <v>131</v>
      </c>
      <c r="C179" s="1" t="s">
        <v>131</v>
      </c>
      <c r="D179" s="11" t="s">
        <v>132</v>
      </c>
      <c r="E179" s="19" t="s">
        <v>164</v>
      </c>
      <c r="F179" s="10" t="s">
        <v>69</v>
      </c>
      <c r="G179" s="10" t="s">
        <v>69</v>
      </c>
      <c r="H179" s="10" t="s">
        <v>69</v>
      </c>
      <c r="I179" s="1" t="s">
        <v>131</v>
      </c>
      <c r="J179" s="10" t="s">
        <v>69</v>
      </c>
      <c r="K179" s="10" t="s">
        <v>69</v>
      </c>
      <c r="L179" s="10" t="s">
        <v>69</v>
      </c>
      <c r="M179" s="21">
        <v>0</v>
      </c>
      <c r="N179" s="10" t="s">
        <v>69</v>
      </c>
      <c r="O179" s="9">
        <v>11556750</v>
      </c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2:256" s="1" customFormat="1" x14ac:dyDescent="0.25">
      <c r="B180" s="1" t="s">
        <v>131</v>
      </c>
      <c r="C180" s="1" t="s">
        <v>131</v>
      </c>
      <c r="D180" s="11" t="s">
        <v>132</v>
      </c>
      <c r="E180" s="19" t="s">
        <v>164</v>
      </c>
      <c r="F180" s="10" t="s">
        <v>69</v>
      </c>
      <c r="G180" s="10" t="s">
        <v>69</v>
      </c>
      <c r="H180" s="10" t="s">
        <v>69</v>
      </c>
      <c r="I180" s="1" t="s">
        <v>131</v>
      </c>
      <c r="J180" s="10" t="s">
        <v>69</v>
      </c>
      <c r="K180" s="10" t="s">
        <v>69</v>
      </c>
      <c r="L180" s="10" t="s">
        <v>69</v>
      </c>
      <c r="M180" s="21">
        <v>210</v>
      </c>
      <c r="N180" s="10" t="s">
        <v>69</v>
      </c>
      <c r="O180" s="9">
        <v>17335125</v>
      </c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2:256" s="1" customFormat="1" x14ac:dyDescent="0.25">
      <c r="B181" s="1" t="s">
        <v>131</v>
      </c>
      <c r="C181" s="1" t="s">
        <v>131</v>
      </c>
      <c r="D181" s="11" t="s">
        <v>132</v>
      </c>
      <c r="E181" s="19" t="s">
        <v>164</v>
      </c>
      <c r="F181" s="10" t="s">
        <v>69</v>
      </c>
      <c r="G181" s="10" t="s">
        <v>69</v>
      </c>
      <c r="H181" s="10" t="s">
        <v>69</v>
      </c>
      <c r="I181" s="1" t="s">
        <v>131</v>
      </c>
      <c r="J181" s="10" t="s">
        <v>69</v>
      </c>
      <c r="K181" s="10" t="s">
        <v>69</v>
      </c>
      <c r="L181" s="10" t="s">
        <v>69</v>
      </c>
      <c r="M181" s="21">
        <v>300</v>
      </c>
      <c r="N181" s="10" t="s">
        <v>69</v>
      </c>
      <c r="O181" s="9">
        <v>17335125</v>
      </c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2:256" s="1" customFormat="1" x14ac:dyDescent="0.25">
      <c r="B182" s="1" t="s">
        <v>131</v>
      </c>
      <c r="C182" s="1" t="s">
        <v>131</v>
      </c>
      <c r="D182" s="11" t="s">
        <v>132</v>
      </c>
      <c r="E182" s="19" t="s">
        <v>164</v>
      </c>
      <c r="F182" s="10" t="s">
        <v>69</v>
      </c>
      <c r="G182" s="10" t="s">
        <v>69</v>
      </c>
      <c r="H182" s="10" t="s">
        <v>69</v>
      </c>
      <c r="I182" s="1" t="s">
        <v>131</v>
      </c>
      <c r="J182" s="10" t="s">
        <v>69</v>
      </c>
      <c r="K182" s="10" t="s">
        <v>69</v>
      </c>
      <c r="L182" s="10" t="s">
        <v>69</v>
      </c>
      <c r="M182" s="21">
        <v>390</v>
      </c>
      <c r="N182" s="10" t="s">
        <v>69</v>
      </c>
      <c r="O182" s="9">
        <v>5778375</v>
      </c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2:256" s="1" customFormat="1" x14ac:dyDescent="0.25">
      <c r="B183" s="1" t="s">
        <v>131</v>
      </c>
      <c r="C183" s="1" t="s">
        <v>131</v>
      </c>
      <c r="D183" s="11" t="s">
        <v>132</v>
      </c>
      <c r="E183" s="19" t="s">
        <v>164</v>
      </c>
      <c r="F183" s="10" t="s">
        <v>69</v>
      </c>
      <c r="G183" s="10" t="s">
        <v>69</v>
      </c>
      <c r="H183" s="10" t="s">
        <v>69</v>
      </c>
      <c r="I183" s="1" t="s">
        <v>131</v>
      </c>
      <c r="J183" s="10" t="s">
        <v>69</v>
      </c>
      <c r="K183" s="10" t="s">
        <v>69</v>
      </c>
      <c r="L183" s="10" t="s">
        <v>69</v>
      </c>
      <c r="M183" s="21">
        <v>390</v>
      </c>
      <c r="N183" s="10" t="s">
        <v>69</v>
      </c>
      <c r="O183" s="9">
        <v>17335125</v>
      </c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2:256" s="1" customFormat="1" x14ac:dyDescent="0.25">
      <c r="B184" s="1" t="s">
        <v>131</v>
      </c>
      <c r="C184" s="1" t="s">
        <v>131</v>
      </c>
      <c r="D184" s="11" t="s">
        <v>132</v>
      </c>
      <c r="E184" s="19" t="s">
        <v>164</v>
      </c>
      <c r="F184" s="10" t="s">
        <v>69</v>
      </c>
      <c r="G184" s="10" t="s">
        <v>69</v>
      </c>
      <c r="H184" s="10" t="s">
        <v>69</v>
      </c>
      <c r="I184" s="1" t="s">
        <v>131</v>
      </c>
      <c r="J184" s="10" t="s">
        <v>69</v>
      </c>
      <c r="K184" s="10" t="s">
        <v>69</v>
      </c>
      <c r="L184" s="10" t="s">
        <v>69</v>
      </c>
      <c r="M184" s="21">
        <v>480</v>
      </c>
      <c r="N184" s="10" t="s">
        <v>69</v>
      </c>
      <c r="O184" s="9">
        <v>17335125</v>
      </c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2:256" s="1" customFormat="1" x14ac:dyDescent="0.25">
      <c r="B185" s="1" t="s">
        <v>131</v>
      </c>
      <c r="C185" s="1" t="s">
        <v>131</v>
      </c>
      <c r="D185" s="11" t="s">
        <v>132</v>
      </c>
      <c r="E185" s="19" t="s">
        <v>164</v>
      </c>
      <c r="F185" s="10" t="s">
        <v>69</v>
      </c>
      <c r="G185" s="10" t="s">
        <v>69</v>
      </c>
      <c r="H185" s="10" t="s">
        <v>69</v>
      </c>
      <c r="I185" s="1" t="s">
        <v>131</v>
      </c>
      <c r="J185" s="10" t="s">
        <v>69</v>
      </c>
      <c r="K185" s="10" t="s">
        <v>69</v>
      </c>
      <c r="L185" s="10" t="s">
        <v>69</v>
      </c>
      <c r="M185" s="21">
        <v>615</v>
      </c>
      <c r="N185" s="10" t="s">
        <v>69</v>
      </c>
      <c r="O185" s="9">
        <v>23113500</v>
      </c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2:256" s="1" customFormat="1" x14ac:dyDescent="0.25">
      <c r="B186" s="1" t="s">
        <v>131</v>
      </c>
      <c r="C186" s="1" t="s">
        <v>131</v>
      </c>
      <c r="D186" s="11" t="s">
        <v>132</v>
      </c>
      <c r="E186" s="19" t="s">
        <v>164</v>
      </c>
      <c r="F186" s="10" t="s">
        <v>69</v>
      </c>
      <c r="G186" s="10" t="s">
        <v>69</v>
      </c>
      <c r="H186" s="10" t="s">
        <v>69</v>
      </c>
      <c r="I186" s="1" t="s">
        <v>131</v>
      </c>
      <c r="J186" s="10" t="s">
        <v>69</v>
      </c>
      <c r="K186" s="10" t="s">
        <v>69</v>
      </c>
      <c r="L186" s="10" t="s">
        <v>69</v>
      </c>
      <c r="M186" s="21">
        <v>715</v>
      </c>
      <c r="N186" s="10" t="s">
        <v>69</v>
      </c>
      <c r="O186" s="9">
        <v>5778375</v>
      </c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2:256" s="1" customFormat="1" x14ac:dyDescent="0.25">
      <c r="B187" s="1" t="s">
        <v>131</v>
      </c>
      <c r="C187" s="1" t="s">
        <v>131</v>
      </c>
      <c r="D187" s="11" t="s">
        <v>132</v>
      </c>
      <c r="E187" s="19" t="s">
        <v>165</v>
      </c>
      <c r="F187" s="10" t="s">
        <v>69</v>
      </c>
      <c r="G187" s="10" t="s">
        <v>69</v>
      </c>
      <c r="H187" s="10" t="s">
        <v>69</v>
      </c>
      <c r="I187" s="1" t="s">
        <v>131</v>
      </c>
      <c r="J187" s="10" t="s">
        <v>69</v>
      </c>
      <c r="K187" s="10" t="s">
        <v>69</v>
      </c>
      <c r="L187" s="10" t="s">
        <v>69</v>
      </c>
      <c r="M187" s="21">
        <v>0</v>
      </c>
      <c r="N187" s="10" t="s">
        <v>69</v>
      </c>
      <c r="O187" s="9">
        <v>11556750</v>
      </c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2:256" s="1" customFormat="1" x14ac:dyDescent="0.25">
      <c r="B188" s="1" t="s">
        <v>131</v>
      </c>
      <c r="C188" s="1" t="s">
        <v>131</v>
      </c>
      <c r="D188" s="11" t="s">
        <v>132</v>
      </c>
      <c r="E188" s="19" t="s">
        <v>165</v>
      </c>
      <c r="F188" s="10" t="s">
        <v>69</v>
      </c>
      <c r="G188" s="10" t="s">
        <v>69</v>
      </c>
      <c r="H188" s="10" t="s">
        <v>69</v>
      </c>
      <c r="I188" s="1" t="s">
        <v>131</v>
      </c>
      <c r="J188" s="10" t="s">
        <v>69</v>
      </c>
      <c r="K188" s="10" t="s">
        <v>69</v>
      </c>
      <c r="L188" s="10" t="s">
        <v>69</v>
      </c>
      <c r="M188" s="21">
        <v>210</v>
      </c>
      <c r="N188" s="10" t="s">
        <v>69</v>
      </c>
      <c r="O188" s="9">
        <v>17335125</v>
      </c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2:256" s="1" customFormat="1" x14ac:dyDescent="0.25">
      <c r="B189" s="1" t="s">
        <v>131</v>
      </c>
      <c r="C189" s="1" t="s">
        <v>131</v>
      </c>
      <c r="D189" s="11" t="s">
        <v>132</v>
      </c>
      <c r="E189" s="19" t="s">
        <v>165</v>
      </c>
      <c r="F189" s="10" t="s">
        <v>69</v>
      </c>
      <c r="G189" s="10" t="s">
        <v>69</v>
      </c>
      <c r="H189" s="10" t="s">
        <v>69</v>
      </c>
      <c r="I189" s="1" t="s">
        <v>131</v>
      </c>
      <c r="J189" s="10" t="s">
        <v>69</v>
      </c>
      <c r="K189" s="10" t="s">
        <v>69</v>
      </c>
      <c r="L189" s="10" t="s">
        <v>69</v>
      </c>
      <c r="M189" s="21">
        <v>300</v>
      </c>
      <c r="N189" s="10" t="s">
        <v>69</v>
      </c>
      <c r="O189" s="9">
        <v>17335125</v>
      </c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2:256" s="1" customFormat="1" x14ac:dyDescent="0.25">
      <c r="B190" s="1" t="s">
        <v>131</v>
      </c>
      <c r="C190" s="1" t="s">
        <v>131</v>
      </c>
      <c r="D190" s="11" t="s">
        <v>132</v>
      </c>
      <c r="E190" s="19" t="s">
        <v>165</v>
      </c>
      <c r="F190" s="10" t="s">
        <v>69</v>
      </c>
      <c r="G190" s="10" t="s">
        <v>69</v>
      </c>
      <c r="H190" s="10" t="s">
        <v>69</v>
      </c>
      <c r="I190" s="1" t="s">
        <v>131</v>
      </c>
      <c r="J190" s="10" t="s">
        <v>69</v>
      </c>
      <c r="K190" s="10" t="s">
        <v>69</v>
      </c>
      <c r="L190" s="10" t="s">
        <v>69</v>
      </c>
      <c r="M190" s="21">
        <v>390</v>
      </c>
      <c r="N190" s="10" t="s">
        <v>69</v>
      </c>
      <c r="O190" s="9">
        <v>5778375</v>
      </c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2:256" s="1" customFormat="1" x14ac:dyDescent="0.25">
      <c r="B191" s="1" t="s">
        <v>131</v>
      </c>
      <c r="C191" s="1" t="s">
        <v>131</v>
      </c>
      <c r="D191" s="11" t="s">
        <v>132</v>
      </c>
      <c r="E191" s="19" t="s">
        <v>165</v>
      </c>
      <c r="F191" s="10" t="s">
        <v>69</v>
      </c>
      <c r="G191" s="10" t="s">
        <v>69</v>
      </c>
      <c r="H191" s="10" t="s">
        <v>69</v>
      </c>
      <c r="I191" s="1" t="s">
        <v>131</v>
      </c>
      <c r="J191" s="10" t="s">
        <v>69</v>
      </c>
      <c r="K191" s="10" t="s">
        <v>69</v>
      </c>
      <c r="L191" s="10" t="s">
        <v>69</v>
      </c>
      <c r="M191" s="21">
        <v>390</v>
      </c>
      <c r="N191" s="10" t="s">
        <v>69</v>
      </c>
      <c r="O191" s="9">
        <v>17335125</v>
      </c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2:256" s="1" customFormat="1" x14ac:dyDescent="0.25">
      <c r="B192" s="1" t="s">
        <v>131</v>
      </c>
      <c r="C192" s="1" t="s">
        <v>131</v>
      </c>
      <c r="D192" s="11" t="s">
        <v>132</v>
      </c>
      <c r="E192" s="19" t="s">
        <v>165</v>
      </c>
      <c r="F192" s="10" t="s">
        <v>69</v>
      </c>
      <c r="G192" s="10" t="s">
        <v>69</v>
      </c>
      <c r="H192" s="10" t="s">
        <v>69</v>
      </c>
      <c r="I192" s="1" t="s">
        <v>131</v>
      </c>
      <c r="J192" s="10" t="s">
        <v>69</v>
      </c>
      <c r="K192" s="10" t="s">
        <v>69</v>
      </c>
      <c r="L192" s="10" t="s">
        <v>69</v>
      </c>
      <c r="M192" s="21">
        <v>480</v>
      </c>
      <c r="N192" s="10" t="s">
        <v>69</v>
      </c>
      <c r="O192" s="9">
        <v>17335125</v>
      </c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2:256" s="1" customFormat="1" x14ac:dyDescent="0.25">
      <c r="B193" s="1" t="s">
        <v>131</v>
      </c>
      <c r="C193" s="1" t="s">
        <v>131</v>
      </c>
      <c r="D193" s="11" t="s">
        <v>132</v>
      </c>
      <c r="E193" s="19" t="s">
        <v>165</v>
      </c>
      <c r="F193" s="10" t="s">
        <v>69</v>
      </c>
      <c r="G193" s="10" t="s">
        <v>69</v>
      </c>
      <c r="H193" s="10" t="s">
        <v>69</v>
      </c>
      <c r="I193" s="1" t="s">
        <v>131</v>
      </c>
      <c r="J193" s="10" t="s">
        <v>69</v>
      </c>
      <c r="K193" s="10" t="s">
        <v>69</v>
      </c>
      <c r="L193" s="10" t="s">
        <v>69</v>
      </c>
      <c r="M193" s="21">
        <v>615</v>
      </c>
      <c r="N193" s="10" t="s">
        <v>69</v>
      </c>
      <c r="O193" s="9">
        <v>23113500</v>
      </c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2:256" s="1" customFormat="1" x14ac:dyDescent="0.25">
      <c r="B194" s="1" t="s">
        <v>131</v>
      </c>
      <c r="C194" s="1" t="s">
        <v>131</v>
      </c>
      <c r="D194" s="11" t="s">
        <v>132</v>
      </c>
      <c r="E194" s="19" t="s">
        <v>165</v>
      </c>
      <c r="F194" s="10" t="s">
        <v>69</v>
      </c>
      <c r="G194" s="10" t="s">
        <v>69</v>
      </c>
      <c r="H194" s="10" t="s">
        <v>69</v>
      </c>
      <c r="I194" s="1" t="s">
        <v>131</v>
      </c>
      <c r="J194" s="10" t="s">
        <v>69</v>
      </c>
      <c r="K194" s="10" t="s">
        <v>69</v>
      </c>
      <c r="L194" s="10" t="s">
        <v>69</v>
      </c>
      <c r="M194" s="21">
        <v>715</v>
      </c>
      <c r="N194" s="10" t="s">
        <v>69</v>
      </c>
      <c r="O194" s="9">
        <v>5778375</v>
      </c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2:256" s="1" customFormat="1" x14ac:dyDescent="0.25">
      <c r="B195" s="1" t="s">
        <v>131</v>
      </c>
      <c r="C195" s="1" t="s">
        <v>131</v>
      </c>
      <c r="D195" s="11" t="s">
        <v>132</v>
      </c>
      <c r="E195" s="19" t="s">
        <v>166</v>
      </c>
      <c r="F195" s="10" t="s">
        <v>69</v>
      </c>
      <c r="G195" s="10" t="s">
        <v>69</v>
      </c>
      <c r="H195" s="10" t="s">
        <v>69</v>
      </c>
      <c r="I195" s="1" t="s">
        <v>131</v>
      </c>
      <c r="J195" s="10" t="s">
        <v>69</v>
      </c>
      <c r="K195" s="10" t="s">
        <v>69</v>
      </c>
      <c r="L195" s="10" t="s">
        <v>69</v>
      </c>
      <c r="M195" s="21">
        <v>0</v>
      </c>
      <c r="N195" s="10" t="s">
        <v>69</v>
      </c>
      <c r="O195" s="9">
        <v>11556750</v>
      </c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2:256" s="1" customFormat="1" x14ac:dyDescent="0.25">
      <c r="B196" s="1" t="s">
        <v>131</v>
      </c>
      <c r="C196" s="1" t="s">
        <v>131</v>
      </c>
      <c r="D196" s="11" t="s">
        <v>132</v>
      </c>
      <c r="E196" s="19" t="s">
        <v>166</v>
      </c>
      <c r="F196" s="10" t="s">
        <v>69</v>
      </c>
      <c r="G196" s="10" t="s">
        <v>69</v>
      </c>
      <c r="H196" s="10" t="s">
        <v>69</v>
      </c>
      <c r="I196" s="1" t="s">
        <v>131</v>
      </c>
      <c r="J196" s="10" t="s">
        <v>69</v>
      </c>
      <c r="K196" s="10" t="s">
        <v>69</v>
      </c>
      <c r="L196" s="10" t="s">
        <v>69</v>
      </c>
      <c r="M196" s="21">
        <v>210</v>
      </c>
      <c r="N196" s="10" t="s">
        <v>69</v>
      </c>
      <c r="O196" s="9">
        <v>17335125</v>
      </c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2:256" s="1" customFormat="1" x14ac:dyDescent="0.25">
      <c r="B197" s="1" t="s">
        <v>131</v>
      </c>
      <c r="C197" s="1" t="s">
        <v>131</v>
      </c>
      <c r="D197" s="11" t="s">
        <v>132</v>
      </c>
      <c r="E197" s="19" t="s">
        <v>166</v>
      </c>
      <c r="F197" s="10" t="s">
        <v>69</v>
      </c>
      <c r="G197" s="10" t="s">
        <v>69</v>
      </c>
      <c r="H197" s="10" t="s">
        <v>69</v>
      </c>
      <c r="I197" s="1" t="s">
        <v>131</v>
      </c>
      <c r="J197" s="10" t="s">
        <v>69</v>
      </c>
      <c r="K197" s="10" t="s">
        <v>69</v>
      </c>
      <c r="L197" s="10" t="s">
        <v>69</v>
      </c>
      <c r="M197" s="21">
        <v>300</v>
      </c>
      <c r="N197" s="10" t="s">
        <v>69</v>
      </c>
      <c r="O197" s="9">
        <v>17335125</v>
      </c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2:256" s="1" customFormat="1" x14ac:dyDescent="0.25">
      <c r="B198" s="1" t="s">
        <v>131</v>
      </c>
      <c r="C198" s="1" t="s">
        <v>131</v>
      </c>
      <c r="D198" s="11" t="s">
        <v>132</v>
      </c>
      <c r="E198" s="19" t="s">
        <v>166</v>
      </c>
      <c r="F198" s="10" t="s">
        <v>69</v>
      </c>
      <c r="G198" s="10" t="s">
        <v>69</v>
      </c>
      <c r="H198" s="10" t="s">
        <v>69</v>
      </c>
      <c r="I198" s="1" t="s">
        <v>131</v>
      </c>
      <c r="J198" s="10" t="s">
        <v>69</v>
      </c>
      <c r="K198" s="10" t="s">
        <v>69</v>
      </c>
      <c r="L198" s="10" t="s">
        <v>69</v>
      </c>
      <c r="M198" s="21">
        <v>390</v>
      </c>
      <c r="N198" s="10" t="s">
        <v>69</v>
      </c>
      <c r="O198" s="9">
        <v>5778375</v>
      </c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2:256" s="1" customFormat="1" x14ac:dyDescent="0.25">
      <c r="B199" s="1" t="s">
        <v>131</v>
      </c>
      <c r="C199" s="1" t="s">
        <v>131</v>
      </c>
      <c r="D199" s="11" t="s">
        <v>132</v>
      </c>
      <c r="E199" s="19" t="s">
        <v>166</v>
      </c>
      <c r="F199" s="10" t="s">
        <v>69</v>
      </c>
      <c r="G199" s="10" t="s">
        <v>69</v>
      </c>
      <c r="H199" s="10" t="s">
        <v>69</v>
      </c>
      <c r="I199" s="1" t="s">
        <v>131</v>
      </c>
      <c r="J199" s="10" t="s">
        <v>69</v>
      </c>
      <c r="K199" s="10" t="s">
        <v>69</v>
      </c>
      <c r="L199" s="10" t="s">
        <v>69</v>
      </c>
      <c r="M199" s="21">
        <v>390</v>
      </c>
      <c r="N199" s="10" t="s">
        <v>69</v>
      </c>
      <c r="O199" s="9">
        <v>17335125</v>
      </c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2:256" s="1" customFormat="1" x14ac:dyDescent="0.25">
      <c r="B200" s="1" t="s">
        <v>131</v>
      </c>
      <c r="C200" s="1" t="s">
        <v>131</v>
      </c>
      <c r="D200" s="11" t="s">
        <v>132</v>
      </c>
      <c r="E200" s="19" t="s">
        <v>166</v>
      </c>
      <c r="F200" s="10" t="s">
        <v>69</v>
      </c>
      <c r="G200" s="10" t="s">
        <v>69</v>
      </c>
      <c r="H200" s="10" t="s">
        <v>69</v>
      </c>
      <c r="I200" s="1" t="s">
        <v>131</v>
      </c>
      <c r="J200" s="10" t="s">
        <v>69</v>
      </c>
      <c r="K200" s="10" t="s">
        <v>69</v>
      </c>
      <c r="L200" s="10" t="s">
        <v>69</v>
      </c>
      <c r="M200" s="21">
        <v>480</v>
      </c>
      <c r="N200" s="10" t="s">
        <v>69</v>
      </c>
      <c r="O200" s="9">
        <v>17335125</v>
      </c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2:256" s="1" customFormat="1" x14ac:dyDescent="0.25">
      <c r="B201" s="1" t="s">
        <v>131</v>
      </c>
      <c r="C201" s="1" t="s">
        <v>131</v>
      </c>
      <c r="D201" s="11" t="s">
        <v>132</v>
      </c>
      <c r="E201" s="19" t="s">
        <v>166</v>
      </c>
      <c r="F201" s="10" t="s">
        <v>69</v>
      </c>
      <c r="G201" s="10" t="s">
        <v>69</v>
      </c>
      <c r="H201" s="10" t="s">
        <v>69</v>
      </c>
      <c r="I201" s="1" t="s">
        <v>131</v>
      </c>
      <c r="J201" s="10" t="s">
        <v>69</v>
      </c>
      <c r="K201" s="10" t="s">
        <v>69</v>
      </c>
      <c r="L201" s="10" t="s">
        <v>69</v>
      </c>
      <c r="M201" s="21">
        <v>615</v>
      </c>
      <c r="N201" s="10" t="s">
        <v>69</v>
      </c>
      <c r="O201" s="9">
        <v>23113500</v>
      </c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2:256" s="1" customFormat="1" x14ac:dyDescent="0.25">
      <c r="B202" s="1" t="s">
        <v>131</v>
      </c>
      <c r="C202" s="1" t="s">
        <v>131</v>
      </c>
      <c r="D202" s="11" t="s">
        <v>132</v>
      </c>
      <c r="E202" s="19" t="s">
        <v>166</v>
      </c>
      <c r="F202" s="10" t="s">
        <v>69</v>
      </c>
      <c r="G202" s="10" t="s">
        <v>69</v>
      </c>
      <c r="H202" s="10" t="s">
        <v>69</v>
      </c>
      <c r="I202" s="1" t="s">
        <v>131</v>
      </c>
      <c r="J202" s="10" t="s">
        <v>69</v>
      </c>
      <c r="K202" s="10" t="s">
        <v>69</v>
      </c>
      <c r="L202" s="10" t="s">
        <v>69</v>
      </c>
      <c r="M202" s="21">
        <v>715</v>
      </c>
      <c r="N202" s="10" t="s">
        <v>69</v>
      </c>
      <c r="O202" s="9">
        <v>5778375</v>
      </c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2:256" s="1" customFormat="1" x14ac:dyDescent="0.25">
      <c r="B203" s="1" t="s">
        <v>131</v>
      </c>
      <c r="C203" s="1" t="s">
        <v>131</v>
      </c>
      <c r="D203" s="11" t="s">
        <v>132</v>
      </c>
      <c r="E203" s="19" t="s">
        <v>167</v>
      </c>
      <c r="F203" s="10" t="s">
        <v>69</v>
      </c>
      <c r="G203" s="10" t="s">
        <v>69</v>
      </c>
      <c r="H203" s="10" t="s">
        <v>69</v>
      </c>
      <c r="I203" s="1" t="s">
        <v>131</v>
      </c>
      <c r="J203" s="10" t="s">
        <v>69</v>
      </c>
      <c r="K203" s="10" t="s">
        <v>69</v>
      </c>
      <c r="L203" s="10" t="s">
        <v>69</v>
      </c>
      <c r="M203" s="21">
        <v>0</v>
      </c>
      <c r="N203" s="10" t="s">
        <v>69</v>
      </c>
      <c r="O203" s="9">
        <v>11556750</v>
      </c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2:256" s="1" customFormat="1" x14ac:dyDescent="0.25">
      <c r="B204" s="1" t="s">
        <v>131</v>
      </c>
      <c r="C204" s="1" t="s">
        <v>131</v>
      </c>
      <c r="D204" s="11" t="s">
        <v>132</v>
      </c>
      <c r="E204" s="19" t="s">
        <v>167</v>
      </c>
      <c r="F204" s="10" t="s">
        <v>69</v>
      </c>
      <c r="G204" s="10" t="s">
        <v>69</v>
      </c>
      <c r="H204" s="10" t="s">
        <v>69</v>
      </c>
      <c r="I204" s="1" t="s">
        <v>131</v>
      </c>
      <c r="J204" s="10" t="s">
        <v>69</v>
      </c>
      <c r="K204" s="10" t="s">
        <v>69</v>
      </c>
      <c r="L204" s="10" t="s">
        <v>69</v>
      </c>
      <c r="M204" s="21">
        <v>210</v>
      </c>
      <c r="N204" s="10" t="s">
        <v>69</v>
      </c>
      <c r="O204" s="9">
        <v>17335125</v>
      </c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2:256" s="1" customFormat="1" x14ac:dyDescent="0.25">
      <c r="B205" s="1" t="s">
        <v>131</v>
      </c>
      <c r="C205" s="1" t="s">
        <v>131</v>
      </c>
      <c r="D205" s="11" t="s">
        <v>132</v>
      </c>
      <c r="E205" s="19" t="s">
        <v>167</v>
      </c>
      <c r="F205" s="10" t="s">
        <v>69</v>
      </c>
      <c r="G205" s="10" t="s">
        <v>69</v>
      </c>
      <c r="H205" s="10" t="s">
        <v>69</v>
      </c>
      <c r="I205" s="1" t="s">
        <v>131</v>
      </c>
      <c r="J205" s="10" t="s">
        <v>69</v>
      </c>
      <c r="K205" s="10" t="s">
        <v>69</v>
      </c>
      <c r="L205" s="10" t="s">
        <v>69</v>
      </c>
      <c r="M205" s="21">
        <v>300</v>
      </c>
      <c r="N205" s="10" t="s">
        <v>69</v>
      </c>
      <c r="O205" s="9">
        <v>17335125</v>
      </c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2:256" s="1" customFormat="1" x14ac:dyDescent="0.25">
      <c r="B206" s="1" t="s">
        <v>131</v>
      </c>
      <c r="C206" s="1" t="s">
        <v>131</v>
      </c>
      <c r="D206" s="11" t="s">
        <v>132</v>
      </c>
      <c r="E206" s="19" t="s">
        <v>167</v>
      </c>
      <c r="F206" s="10" t="s">
        <v>69</v>
      </c>
      <c r="G206" s="10" t="s">
        <v>69</v>
      </c>
      <c r="H206" s="10" t="s">
        <v>69</v>
      </c>
      <c r="I206" s="1" t="s">
        <v>131</v>
      </c>
      <c r="J206" s="10" t="s">
        <v>69</v>
      </c>
      <c r="K206" s="10" t="s">
        <v>69</v>
      </c>
      <c r="L206" s="10" t="s">
        <v>69</v>
      </c>
      <c r="M206" s="21">
        <v>390</v>
      </c>
      <c r="N206" s="10" t="s">
        <v>69</v>
      </c>
      <c r="O206" s="9">
        <v>5778375</v>
      </c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2:256" s="1" customFormat="1" x14ac:dyDescent="0.25">
      <c r="B207" s="1" t="s">
        <v>131</v>
      </c>
      <c r="C207" s="1" t="s">
        <v>131</v>
      </c>
      <c r="D207" s="11" t="s">
        <v>132</v>
      </c>
      <c r="E207" s="19" t="s">
        <v>167</v>
      </c>
      <c r="F207" s="10" t="s">
        <v>69</v>
      </c>
      <c r="G207" s="10" t="s">
        <v>69</v>
      </c>
      <c r="H207" s="10" t="s">
        <v>69</v>
      </c>
      <c r="I207" s="1" t="s">
        <v>131</v>
      </c>
      <c r="J207" s="10" t="s">
        <v>69</v>
      </c>
      <c r="K207" s="10" t="s">
        <v>69</v>
      </c>
      <c r="L207" s="10" t="s">
        <v>69</v>
      </c>
      <c r="M207" s="21">
        <v>390</v>
      </c>
      <c r="N207" s="10" t="s">
        <v>69</v>
      </c>
      <c r="O207" s="9">
        <v>17335125</v>
      </c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</row>
    <row r="208" spans="2:256" s="1" customFormat="1" x14ac:dyDescent="0.25">
      <c r="B208" s="1" t="s">
        <v>131</v>
      </c>
      <c r="C208" s="1" t="s">
        <v>131</v>
      </c>
      <c r="D208" s="11" t="s">
        <v>132</v>
      </c>
      <c r="E208" s="19" t="s">
        <v>167</v>
      </c>
      <c r="F208" s="10" t="s">
        <v>69</v>
      </c>
      <c r="G208" s="10" t="s">
        <v>69</v>
      </c>
      <c r="H208" s="10" t="s">
        <v>69</v>
      </c>
      <c r="I208" s="1" t="s">
        <v>131</v>
      </c>
      <c r="J208" s="10" t="s">
        <v>69</v>
      </c>
      <c r="K208" s="10" t="s">
        <v>69</v>
      </c>
      <c r="L208" s="10" t="s">
        <v>69</v>
      </c>
      <c r="M208" s="21">
        <v>480</v>
      </c>
      <c r="N208" s="10" t="s">
        <v>69</v>
      </c>
      <c r="O208" s="9">
        <v>17335125</v>
      </c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</row>
    <row r="209" spans="2:256" s="1" customFormat="1" x14ac:dyDescent="0.25">
      <c r="B209" s="1" t="s">
        <v>131</v>
      </c>
      <c r="C209" s="1" t="s">
        <v>131</v>
      </c>
      <c r="D209" s="11" t="s">
        <v>132</v>
      </c>
      <c r="E209" s="19" t="s">
        <v>167</v>
      </c>
      <c r="F209" s="10" t="s">
        <v>69</v>
      </c>
      <c r="G209" s="10" t="s">
        <v>69</v>
      </c>
      <c r="H209" s="10" t="s">
        <v>69</v>
      </c>
      <c r="I209" s="1" t="s">
        <v>131</v>
      </c>
      <c r="J209" s="10" t="s">
        <v>69</v>
      </c>
      <c r="K209" s="10" t="s">
        <v>69</v>
      </c>
      <c r="L209" s="10" t="s">
        <v>69</v>
      </c>
      <c r="M209" s="21">
        <v>615</v>
      </c>
      <c r="N209" s="10" t="s">
        <v>69</v>
      </c>
      <c r="O209" s="9">
        <v>23113500</v>
      </c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</row>
    <row r="210" spans="2:256" s="1" customFormat="1" x14ac:dyDescent="0.25">
      <c r="B210" s="1" t="s">
        <v>131</v>
      </c>
      <c r="C210" s="1" t="s">
        <v>131</v>
      </c>
      <c r="D210" s="11" t="s">
        <v>132</v>
      </c>
      <c r="E210" s="19" t="s">
        <v>167</v>
      </c>
      <c r="F210" s="10" t="s">
        <v>69</v>
      </c>
      <c r="G210" s="10" t="s">
        <v>69</v>
      </c>
      <c r="H210" s="10" t="s">
        <v>69</v>
      </c>
      <c r="I210" s="1" t="s">
        <v>131</v>
      </c>
      <c r="J210" s="10" t="s">
        <v>69</v>
      </c>
      <c r="K210" s="10" t="s">
        <v>69</v>
      </c>
      <c r="L210" s="10" t="s">
        <v>69</v>
      </c>
      <c r="M210" s="21">
        <v>715</v>
      </c>
      <c r="N210" s="10" t="s">
        <v>69</v>
      </c>
      <c r="O210" s="9">
        <v>5778375</v>
      </c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</row>
    <row r="211" spans="2:256" s="1" customFormat="1" x14ac:dyDescent="0.25">
      <c r="B211" s="1" t="s">
        <v>131</v>
      </c>
      <c r="C211" s="1" t="s">
        <v>131</v>
      </c>
      <c r="D211" s="11" t="s">
        <v>132</v>
      </c>
      <c r="E211" s="19" t="s">
        <v>168</v>
      </c>
      <c r="F211" s="10" t="s">
        <v>69</v>
      </c>
      <c r="G211" s="10" t="s">
        <v>69</v>
      </c>
      <c r="H211" s="10" t="s">
        <v>69</v>
      </c>
      <c r="I211" s="1" t="s">
        <v>131</v>
      </c>
      <c r="J211" s="10" t="s">
        <v>69</v>
      </c>
      <c r="K211" s="10" t="s">
        <v>69</v>
      </c>
      <c r="L211" s="10" t="s">
        <v>69</v>
      </c>
      <c r="M211" s="21">
        <v>0</v>
      </c>
      <c r="N211" s="10" t="s">
        <v>69</v>
      </c>
      <c r="O211" s="9">
        <v>11556750</v>
      </c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</row>
    <row r="212" spans="2:256" s="1" customFormat="1" x14ac:dyDescent="0.25">
      <c r="B212" s="1" t="s">
        <v>131</v>
      </c>
      <c r="C212" s="1" t="s">
        <v>131</v>
      </c>
      <c r="D212" s="11" t="s">
        <v>132</v>
      </c>
      <c r="E212" s="19" t="s">
        <v>168</v>
      </c>
      <c r="F212" s="10" t="s">
        <v>69</v>
      </c>
      <c r="G212" s="10" t="s">
        <v>69</v>
      </c>
      <c r="H212" s="10" t="s">
        <v>69</v>
      </c>
      <c r="I212" s="1" t="s">
        <v>131</v>
      </c>
      <c r="J212" s="10" t="s">
        <v>69</v>
      </c>
      <c r="K212" s="10" t="s">
        <v>69</v>
      </c>
      <c r="L212" s="10" t="s">
        <v>69</v>
      </c>
      <c r="M212" s="21">
        <v>210</v>
      </c>
      <c r="N212" s="10" t="s">
        <v>69</v>
      </c>
      <c r="O212" s="9">
        <v>17335125</v>
      </c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</row>
    <row r="213" spans="2:256" s="1" customFormat="1" x14ac:dyDescent="0.25">
      <c r="B213" s="1" t="s">
        <v>131</v>
      </c>
      <c r="C213" s="1" t="s">
        <v>131</v>
      </c>
      <c r="D213" s="11" t="s">
        <v>132</v>
      </c>
      <c r="E213" s="19" t="s">
        <v>168</v>
      </c>
      <c r="F213" s="10" t="s">
        <v>69</v>
      </c>
      <c r="G213" s="10" t="s">
        <v>69</v>
      </c>
      <c r="H213" s="10" t="s">
        <v>69</v>
      </c>
      <c r="I213" s="1" t="s">
        <v>131</v>
      </c>
      <c r="J213" s="10" t="s">
        <v>69</v>
      </c>
      <c r="K213" s="10" t="s">
        <v>69</v>
      </c>
      <c r="L213" s="10" t="s">
        <v>69</v>
      </c>
      <c r="M213" s="21">
        <v>300</v>
      </c>
      <c r="N213" s="10" t="s">
        <v>69</v>
      </c>
      <c r="O213" s="9">
        <v>17335125</v>
      </c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</row>
    <row r="214" spans="2:256" s="1" customFormat="1" x14ac:dyDescent="0.25">
      <c r="B214" s="1" t="s">
        <v>131</v>
      </c>
      <c r="C214" s="1" t="s">
        <v>131</v>
      </c>
      <c r="D214" s="11" t="s">
        <v>132</v>
      </c>
      <c r="E214" s="19" t="s">
        <v>168</v>
      </c>
      <c r="F214" s="10" t="s">
        <v>69</v>
      </c>
      <c r="G214" s="10" t="s">
        <v>69</v>
      </c>
      <c r="H214" s="10" t="s">
        <v>69</v>
      </c>
      <c r="I214" s="1" t="s">
        <v>131</v>
      </c>
      <c r="J214" s="10" t="s">
        <v>69</v>
      </c>
      <c r="K214" s="10" t="s">
        <v>69</v>
      </c>
      <c r="L214" s="10" t="s">
        <v>69</v>
      </c>
      <c r="M214" s="21">
        <v>390</v>
      </c>
      <c r="N214" s="10" t="s">
        <v>69</v>
      </c>
      <c r="O214" s="9">
        <v>5778375</v>
      </c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2:256" s="1" customFormat="1" x14ac:dyDescent="0.25">
      <c r="B215" s="1" t="s">
        <v>131</v>
      </c>
      <c r="C215" s="1" t="s">
        <v>131</v>
      </c>
      <c r="D215" s="11" t="s">
        <v>132</v>
      </c>
      <c r="E215" s="19" t="s">
        <v>168</v>
      </c>
      <c r="F215" s="10" t="s">
        <v>69</v>
      </c>
      <c r="G215" s="10" t="s">
        <v>69</v>
      </c>
      <c r="H215" s="10" t="s">
        <v>69</v>
      </c>
      <c r="I215" s="1" t="s">
        <v>131</v>
      </c>
      <c r="J215" s="10" t="s">
        <v>69</v>
      </c>
      <c r="K215" s="10" t="s">
        <v>69</v>
      </c>
      <c r="L215" s="10" t="s">
        <v>69</v>
      </c>
      <c r="M215" s="21">
        <v>390</v>
      </c>
      <c r="N215" s="10" t="s">
        <v>69</v>
      </c>
      <c r="O215" s="9">
        <v>17335125</v>
      </c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</row>
    <row r="216" spans="2:256" s="1" customFormat="1" x14ac:dyDescent="0.25">
      <c r="B216" s="1" t="s">
        <v>131</v>
      </c>
      <c r="C216" s="1" t="s">
        <v>131</v>
      </c>
      <c r="D216" s="11" t="s">
        <v>132</v>
      </c>
      <c r="E216" s="19" t="s">
        <v>168</v>
      </c>
      <c r="F216" s="10" t="s">
        <v>69</v>
      </c>
      <c r="G216" s="10" t="s">
        <v>69</v>
      </c>
      <c r="H216" s="10" t="s">
        <v>69</v>
      </c>
      <c r="I216" s="1" t="s">
        <v>131</v>
      </c>
      <c r="J216" s="10" t="s">
        <v>69</v>
      </c>
      <c r="K216" s="10" t="s">
        <v>69</v>
      </c>
      <c r="L216" s="10" t="s">
        <v>69</v>
      </c>
      <c r="M216" s="21">
        <v>480</v>
      </c>
      <c r="N216" s="10" t="s">
        <v>69</v>
      </c>
      <c r="O216" s="9">
        <v>17335125</v>
      </c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</row>
    <row r="217" spans="2:256" s="1" customFormat="1" x14ac:dyDescent="0.25">
      <c r="B217" s="1" t="s">
        <v>131</v>
      </c>
      <c r="C217" s="1" t="s">
        <v>131</v>
      </c>
      <c r="D217" s="11" t="s">
        <v>132</v>
      </c>
      <c r="E217" s="19" t="s">
        <v>168</v>
      </c>
      <c r="F217" s="10" t="s">
        <v>69</v>
      </c>
      <c r="G217" s="10" t="s">
        <v>69</v>
      </c>
      <c r="H217" s="10" t="s">
        <v>69</v>
      </c>
      <c r="I217" s="1" t="s">
        <v>131</v>
      </c>
      <c r="J217" s="10" t="s">
        <v>69</v>
      </c>
      <c r="K217" s="10" t="s">
        <v>69</v>
      </c>
      <c r="L217" s="10" t="s">
        <v>69</v>
      </c>
      <c r="M217" s="21">
        <v>615</v>
      </c>
      <c r="N217" s="10" t="s">
        <v>69</v>
      </c>
      <c r="O217" s="9">
        <v>23113500</v>
      </c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</row>
    <row r="218" spans="2:256" s="1" customFormat="1" x14ac:dyDescent="0.25">
      <c r="B218" s="1" t="s">
        <v>131</v>
      </c>
      <c r="C218" s="1" t="s">
        <v>131</v>
      </c>
      <c r="D218" s="11" t="s">
        <v>132</v>
      </c>
      <c r="E218" s="19" t="s">
        <v>168</v>
      </c>
      <c r="F218" s="10" t="s">
        <v>69</v>
      </c>
      <c r="G218" s="10" t="s">
        <v>69</v>
      </c>
      <c r="H218" s="10" t="s">
        <v>69</v>
      </c>
      <c r="I218" s="1" t="s">
        <v>131</v>
      </c>
      <c r="J218" s="10" t="s">
        <v>69</v>
      </c>
      <c r="K218" s="10" t="s">
        <v>69</v>
      </c>
      <c r="L218" s="10" t="s">
        <v>69</v>
      </c>
      <c r="M218" s="21">
        <v>715</v>
      </c>
      <c r="N218" s="10" t="s">
        <v>69</v>
      </c>
      <c r="O218" s="9">
        <v>5778375</v>
      </c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</row>
    <row r="219" spans="2:256" s="1" customFormat="1" x14ac:dyDescent="0.25">
      <c r="B219" s="1" t="s">
        <v>131</v>
      </c>
      <c r="C219" s="1" t="s">
        <v>131</v>
      </c>
      <c r="D219" s="11" t="s">
        <v>132</v>
      </c>
      <c r="E219" s="19" t="s">
        <v>169</v>
      </c>
      <c r="F219" s="10" t="s">
        <v>69</v>
      </c>
      <c r="G219" s="10" t="s">
        <v>69</v>
      </c>
      <c r="H219" s="10" t="s">
        <v>69</v>
      </c>
      <c r="I219" s="1" t="s">
        <v>131</v>
      </c>
      <c r="J219" s="10" t="s">
        <v>69</v>
      </c>
      <c r="K219" s="10" t="s">
        <v>69</v>
      </c>
      <c r="L219" s="10" t="s">
        <v>69</v>
      </c>
      <c r="M219" s="21">
        <v>0</v>
      </c>
      <c r="N219" s="10" t="s">
        <v>69</v>
      </c>
      <c r="O219" s="9">
        <v>11202750</v>
      </c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</row>
    <row r="220" spans="2:256" s="1" customFormat="1" x14ac:dyDescent="0.25">
      <c r="B220" s="1" t="s">
        <v>131</v>
      </c>
      <c r="C220" s="1" t="s">
        <v>131</v>
      </c>
      <c r="D220" s="11" t="s">
        <v>132</v>
      </c>
      <c r="E220" s="19" t="s">
        <v>169</v>
      </c>
      <c r="F220" s="10" t="s">
        <v>69</v>
      </c>
      <c r="G220" s="10" t="s">
        <v>69</v>
      </c>
      <c r="H220" s="10" t="s">
        <v>69</v>
      </c>
      <c r="I220" s="1" t="s">
        <v>131</v>
      </c>
      <c r="J220" s="10" t="s">
        <v>69</v>
      </c>
      <c r="K220" s="10" t="s">
        <v>69</v>
      </c>
      <c r="L220" s="10" t="s">
        <v>69</v>
      </c>
      <c r="M220" s="21">
        <v>210</v>
      </c>
      <c r="N220" s="10" t="s">
        <v>69</v>
      </c>
      <c r="O220" s="9">
        <v>16804125</v>
      </c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</row>
    <row r="221" spans="2:256" s="1" customFormat="1" x14ac:dyDescent="0.25">
      <c r="B221" s="1" t="s">
        <v>131</v>
      </c>
      <c r="C221" s="1" t="s">
        <v>131</v>
      </c>
      <c r="D221" s="11" t="s">
        <v>132</v>
      </c>
      <c r="E221" s="19" t="s">
        <v>169</v>
      </c>
      <c r="F221" s="10" t="s">
        <v>69</v>
      </c>
      <c r="G221" s="10" t="s">
        <v>69</v>
      </c>
      <c r="H221" s="10" t="s">
        <v>69</v>
      </c>
      <c r="I221" s="1" t="s">
        <v>131</v>
      </c>
      <c r="J221" s="10" t="s">
        <v>69</v>
      </c>
      <c r="K221" s="10" t="s">
        <v>69</v>
      </c>
      <c r="L221" s="10" t="s">
        <v>69</v>
      </c>
      <c r="M221" s="21">
        <v>300</v>
      </c>
      <c r="N221" s="10" t="s">
        <v>69</v>
      </c>
      <c r="O221" s="9">
        <v>16804125</v>
      </c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</row>
    <row r="222" spans="2:256" s="1" customFormat="1" x14ac:dyDescent="0.25">
      <c r="B222" s="1" t="s">
        <v>131</v>
      </c>
      <c r="C222" s="1" t="s">
        <v>131</v>
      </c>
      <c r="D222" s="11" t="s">
        <v>132</v>
      </c>
      <c r="E222" s="19" t="s">
        <v>169</v>
      </c>
      <c r="F222" s="10" t="s">
        <v>69</v>
      </c>
      <c r="G222" s="10" t="s">
        <v>69</v>
      </c>
      <c r="H222" s="10" t="s">
        <v>69</v>
      </c>
      <c r="I222" s="1" t="s">
        <v>131</v>
      </c>
      <c r="J222" s="10" t="s">
        <v>69</v>
      </c>
      <c r="K222" s="10" t="s">
        <v>69</v>
      </c>
      <c r="L222" s="10" t="s">
        <v>69</v>
      </c>
      <c r="M222" s="21">
        <v>390</v>
      </c>
      <c r="N222" s="10" t="s">
        <v>69</v>
      </c>
      <c r="O222" s="9">
        <v>5601375</v>
      </c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2:256" s="1" customFormat="1" x14ac:dyDescent="0.25">
      <c r="B223" s="1" t="s">
        <v>131</v>
      </c>
      <c r="C223" s="1" t="s">
        <v>131</v>
      </c>
      <c r="D223" s="11" t="s">
        <v>132</v>
      </c>
      <c r="E223" s="19" t="s">
        <v>169</v>
      </c>
      <c r="F223" s="10" t="s">
        <v>69</v>
      </c>
      <c r="G223" s="10" t="s">
        <v>69</v>
      </c>
      <c r="H223" s="10" t="s">
        <v>69</v>
      </c>
      <c r="I223" s="1" t="s">
        <v>131</v>
      </c>
      <c r="J223" s="10" t="s">
        <v>69</v>
      </c>
      <c r="K223" s="10" t="s">
        <v>69</v>
      </c>
      <c r="L223" s="10" t="s">
        <v>69</v>
      </c>
      <c r="M223" s="21">
        <v>390</v>
      </c>
      <c r="N223" s="10" t="s">
        <v>69</v>
      </c>
      <c r="O223" s="9">
        <v>16804125</v>
      </c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</row>
    <row r="224" spans="2:256" s="1" customFormat="1" x14ac:dyDescent="0.25">
      <c r="B224" s="1" t="s">
        <v>131</v>
      </c>
      <c r="C224" s="1" t="s">
        <v>131</v>
      </c>
      <c r="D224" s="11" t="s">
        <v>132</v>
      </c>
      <c r="E224" s="19" t="s">
        <v>169</v>
      </c>
      <c r="F224" s="10" t="s">
        <v>69</v>
      </c>
      <c r="G224" s="10" t="s">
        <v>69</v>
      </c>
      <c r="H224" s="10" t="s">
        <v>69</v>
      </c>
      <c r="I224" s="1" t="s">
        <v>131</v>
      </c>
      <c r="J224" s="10" t="s">
        <v>69</v>
      </c>
      <c r="K224" s="10" t="s">
        <v>69</v>
      </c>
      <c r="L224" s="10" t="s">
        <v>69</v>
      </c>
      <c r="M224" s="21">
        <v>480</v>
      </c>
      <c r="N224" s="10" t="s">
        <v>69</v>
      </c>
      <c r="O224" s="9">
        <v>16804125</v>
      </c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</row>
    <row r="225" spans="2:256" s="1" customFormat="1" x14ac:dyDescent="0.25">
      <c r="B225" s="1" t="s">
        <v>131</v>
      </c>
      <c r="C225" s="1" t="s">
        <v>131</v>
      </c>
      <c r="D225" s="11" t="s">
        <v>132</v>
      </c>
      <c r="E225" s="19" t="s">
        <v>169</v>
      </c>
      <c r="F225" s="10" t="s">
        <v>69</v>
      </c>
      <c r="G225" s="10" t="s">
        <v>69</v>
      </c>
      <c r="H225" s="10" t="s">
        <v>69</v>
      </c>
      <c r="I225" s="1" t="s">
        <v>131</v>
      </c>
      <c r="J225" s="10" t="s">
        <v>69</v>
      </c>
      <c r="K225" s="10" t="s">
        <v>69</v>
      </c>
      <c r="L225" s="10" t="s">
        <v>69</v>
      </c>
      <c r="M225" s="21">
        <v>615</v>
      </c>
      <c r="N225" s="10" t="s">
        <v>69</v>
      </c>
      <c r="O225" s="9">
        <v>22405500</v>
      </c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</row>
    <row r="226" spans="2:256" s="1" customFormat="1" x14ac:dyDescent="0.25">
      <c r="B226" s="1" t="s">
        <v>131</v>
      </c>
      <c r="C226" s="1" t="s">
        <v>131</v>
      </c>
      <c r="D226" s="11" t="s">
        <v>132</v>
      </c>
      <c r="E226" s="19" t="s">
        <v>169</v>
      </c>
      <c r="F226" s="10" t="s">
        <v>69</v>
      </c>
      <c r="G226" s="10" t="s">
        <v>69</v>
      </c>
      <c r="H226" s="10" t="s">
        <v>69</v>
      </c>
      <c r="I226" s="1" t="s">
        <v>131</v>
      </c>
      <c r="J226" s="10" t="s">
        <v>69</v>
      </c>
      <c r="K226" s="10" t="s">
        <v>69</v>
      </c>
      <c r="L226" s="10" t="s">
        <v>69</v>
      </c>
      <c r="M226" s="21">
        <v>715</v>
      </c>
      <c r="N226" s="10" t="s">
        <v>69</v>
      </c>
      <c r="O226" s="9">
        <v>5601375</v>
      </c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</row>
    <row r="227" spans="2:256" s="1" customFormat="1" x14ac:dyDescent="0.25">
      <c r="B227" s="1" t="s">
        <v>131</v>
      </c>
      <c r="C227" s="1" t="s">
        <v>131</v>
      </c>
      <c r="D227" s="11" t="s">
        <v>132</v>
      </c>
      <c r="E227" s="19" t="s">
        <v>170</v>
      </c>
      <c r="F227" s="10" t="s">
        <v>69</v>
      </c>
      <c r="G227" s="10" t="s">
        <v>69</v>
      </c>
      <c r="H227" s="10" t="s">
        <v>69</v>
      </c>
      <c r="I227" s="1" t="s">
        <v>131</v>
      </c>
      <c r="J227" s="10" t="s">
        <v>69</v>
      </c>
      <c r="K227" s="10" t="s">
        <v>69</v>
      </c>
      <c r="L227" s="10" t="s">
        <v>69</v>
      </c>
      <c r="M227" s="21">
        <v>0</v>
      </c>
      <c r="N227" s="10" t="s">
        <v>69</v>
      </c>
      <c r="O227" s="9">
        <v>11202750</v>
      </c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</row>
    <row r="228" spans="2:256" s="1" customFormat="1" x14ac:dyDescent="0.25">
      <c r="B228" s="1" t="s">
        <v>131</v>
      </c>
      <c r="C228" s="1" t="s">
        <v>131</v>
      </c>
      <c r="D228" s="11" t="s">
        <v>132</v>
      </c>
      <c r="E228" s="19" t="s">
        <v>170</v>
      </c>
      <c r="F228" s="10" t="s">
        <v>69</v>
      </c>
      <c r="G228" s="10" t="s">
        <v>69</v>
      </c>
      <c r="H228" s="10" t="s">
        <v>69</v>
      </c>
      <c r="I228" s="1" t="s">
        <v>131</v>
      </c>
      <c r="J228" s="10" t="s">
        <v>69</v>
      </c>
      <c r="K228" s="10" t="s">
        <v>69</v>
      </c>
      <c r="L228" s="10" t="s">
        <v>69</v>
      </c>
      <c r="M228" s="21">
        <v>210</v>
      </c>
      <c r="N228" s="10" t="s">
        <v>69</v>
      </c>
      <c r="O228" s="9">
        <v>16804125</v>
      </c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</row>
    <row r="229" spans="2:256" s="1" customFormat="1" x14ac:dyDescent="0.25">
      <c r="B229" s="1" t="s">
        <v>131</v>
      </c>
      <c r="C229" s="1" t="s">
        <v>131</v>
      </c>
      <c r="D229" s="11" t="s">
        <v>132</v>
      </c>
      <c r="E229" s="19" t="s">
        <v>170</v>
      </c>
      <c r="F229" s="10" t="s">
        <v>69</v>
      </c>
      <c r="G229" s="10" t="s">
        <v>69</v>
      </c>
      <c r="H229" s="10" t="s">
        <v>69</v>
      </c>
      <c r="I229" s="1" t="s">
        <v>131</v>
      </c>
      <c r="J229" s="10" t="s">
        <v>69</v>
      </c>
      <c r="K229" s="10" t="s">
        <v>69</v>
      </c>
      <c r="L229" s="10" t="s">
        <v>69</v>
      </c>
      <c r="M229" s="21">
        <v>300</v>
      </c>
      <c r="N229" s="10" t="s">
        <v>69</v>
      </c>
      <c r="O229" s="9">
        <v>16804125</v>
      </c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</row>
    <row r="230" spans="2:256" s="1" customFormat="1" x14ac:dyDescent="0.25">
      <c r="B230" s="1" t="s">
        <v>131</v>
      </c>
      <c r="C230" s="1" t="s">
        <v>131</v>
      </c>
      <c r="D230" s="11" t="s">
        <v>132</v>
      </c>
      <c r="E230" s="19" t="s">
        <v>170</v>
      </c>
      <c r="F230" s="10" t="s">
        <v>69</v>
      </c>
      <c r="G230" s="10" t="s">
        <v>69</v>
      </c>
      <c r="H230" s="10" t="s">
        <v>69</v>
      </c>
      <c r="I230" s="1" t="s">
        <v>131</v>
      </c>
      <c r="J230" s="10" t="s">
        <v>69</v>
      </c>
      <c r="K230" s="10" t="s">
        <v>69</v>
      </c>
      <c r="L230" s="10" t="s">
        <v>69</v>
      </c>
      <c r="M230" s="21">
        <v>390</v>
      </c>
      <c r="N230" s="10" t="s">
        <v>69</v>
      </c>
      <c r="O230" s="9">
        <v>5601375</v>
      </c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2:256" s="1" customFormat="1" x14ac:dyDescent="0.25">
      <c r="B231" s="1" t="s">
        <v>131</v>
      </c>
      <c r="C231" s="1" t="s">
        <v>131</v>
      </c>
      <c r="D231" s="11" t="s">
        <v>132</v>
      </c>
      <c r="E231" s="19" t="s">
        <v>170</v>
      </c>
      <c r="F231" s="10" t="s">
        <v>69</v>
      </c>
      <c r="G231" s="10" t="s">
        <v>69</v>
      </c>
      <c r="H231" s="10" t="s">
        <v>69</v>
      </c>
      <c r="I231" s="1" t="s">
        <v>131</v>
      </c>
      <c r="J231" s="10" t="s">
        <v>69</v>
      </c>
      <c r="K231" s="10" t="s">
        <v>69</v>
      </c>
      <c r="L231" s="10" t="s">
        <v>69</v>
      </c>
      <c r="M231" s="21">
        <v>390</v>
      </c>
      <c r="N231" s="10" t="s">
        <v>69</v>
      </c>
      <c r="O231" s="9">
        <v>16804125</v>
      </c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</row>
    <row r="232" spans="2:256" s="1" customFormat="1" x14ac:dyDescent="0.25">
      <c r="B232" s="1" t="s">
        <v>131</v>
      </c>
      <c r="C232" s="1" t="s">
        <v>131</v>
      </c>
      <c r="D232" s="11" t="s">
        <v>132</v>
      </c>
      <c r="E232" s="19" t="s">
        <v>170</v>
      </c>
      <c r="F232" s="10" t="s">
        <v>69</v>
      </c>
      <c r="G232" s="10" t="s">
        <v>69</v>
      </c>
      <c r="H232" s="10" t="s">
        <v>69</v>
      </c>
      <c r="I232" s="1" t="s">
        <v>131</v>
      </c>
      <c r="J232" s="10" t="s">
        <v>69</v>
      </c>
      <c r="K232" s="10" t="s">
        <v>69</v>
      </c>
      <c r="L232" s="10" t="s">
        <v>69</v>
      </c>
      <c r="M232" s="21">
        <v>480</v>
      </c>
      <c r="N232" s="10" t="s">
        <v>69</v>
      </c>
      <c r="O232" s="9">
        <v>16804125</v>
      </c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</row>
    <row r="233" spans="2:256" s="1" customFormat="1" x14ac:dyDescent="0.25">
      <c r="B233" s="1" t="s">
        <v>131</v>
      </c>
      <c r="C233" s="1" t="s">
        <v>131</v>
      </c>
      <c r="D233" s="11" t="s">
        <v>132</v>
      </c>
      <c r="E233" s="19" t="s">
        <v>170</v>
      </c>
      <c r="F233" s="10" t="s">
        <v>69</v>
      </c>
      <c r="G233" s="10" t="s">
        <v>69</v>
      </c>
      <c r="H233" s="10" t="s">
        <v>69</v>
      </c>
      <c r="I233" s="1" t="s">
        <v>131</v>
      </c>
      <c r="J233" s="10" t="s">
        <v>69</v>
      </c>
      <c r="K233" s="10" t="s">
        <v>69</v>
      </c>
      <c r="L233" s="10" t="s">
        <v>69</v>
      </c>
      <c r="M233" s="21">
        <v>615</v>
      </c>
      <c r="N233" s="10" t="s">
        <v>69</v>
      </c>
      <c r="O233" s="9">
        <v>22405500</v>
      </c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</row>
    <row r="234" spans="2:256" s="1" customFormat="1" x14ac:dyDescent="0.25">
      <c r="B234" s="1" t="s">
        <v>131</v>
      </c>
      <c r="C234" s="1" t="s">
        <v>131</v>
      </c>
      <c r="D234" s="11" t="s">
        <v>132</v>
      </c>
      <c r="E234" s="19" t="s">
        <v>170</v>
      </c>
      <c r="F234" s="10" t="s">
        <v>69</v>
      </c>
      <c r="G234" s="10" t="s">
        <v>69</v>
      </c>
      <c r="H234" s="10" t="s">
        <v>69</v>
      </c>
      <c r="I234" s="1" t="s">
        <v>131</v>
      </c>
      <c r="J234" s="10" t="s">
        <v>69</v>
      </c>
      <c r="K234" s="10" t="s">
        <v>69</v>
      </c>
      <c r="L234" s="10" t="s">
        <v>69</v>
      </c>
      <c r="M234" s="21">
        <v>715</v>
      </c>
      <c r="N234" s="10" t="s">
        <v>69</v>
      </c>
      <c r="O234" s="9">
        <v>5601375</v>
      </c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</row>
    <row r="235" spans="2:256" s="1" customFormat="1" x14ac:dyDescent="0.25">
      <c r="B235" s="1" t="s">
        <v>131</v>
      </c>
      <c r="C235" s="1" t="s">
        <v>131</v>
      </c>
      <c r="D235" s="11" t="s">
        <v>132</v>
      </c>
      <c r="E235" s="19" t="s">
        <v>171</v>
      </c>
      <c r="F235" s="10" t="s">
        <v>69</v>
      </c>
      <c r="G235" s="10" t="s">
        <v>69</v>
      </c>
      <c r="H235" s="10" t="s">
        <v>69</v>
      </c>
      <c r="I235" s="1" t="s">
        <v>131</v>
      </c>
      <c r="J235" s="10" t="s">
        <v>69</v>
      </c>
      <c r="K235" s="10" t="s">
        <v>69</v>
      </c>
      <c r="L235" s="10" t="s">
        <v>69</v>
      </c>
      <c r="M235" s="21">
        <v>0</v>
      </c>
      <c r="N235" s="10" t="s">
        <v>69</v>
      </c>
      <c r="O235" s="9">
        <v>11202750</v>
      </c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</row>
    <row r="236" spans="2:256" s="1" customFormat="1" x14ac:dyDescent="0.25">
      <c r="B236" s="1" t="s">
        <v>131</v>
      </c>
      <c r="C236" s="1" t="s">
        <v>131</v>
      </c>
      <c r="D236" s="11" t="s">
        <v>132</v>
      </c>
      <c r="E236" s="19" t="s">
        <v>171</v>
      </c>
      <c r="F236" s="10" t="s">
        <v>69</v>
      </c>
      <c r="G236" s="10" t="s">
        <v>69</v>
      </c>
      <c r="H236" s="10" t="s">
        <v>69</v>
      </c>
      <c r="I236" s="1" t="s">
        <v>131</v>
      </c>
      <c r="J236" s="10" t="s">
        <v>69</v>
      </c>
      <c r="K236" s="10" t="s">
        <v>69</v>
      </c>
      <c r="L236" s="10" t="s">
        <v>69</v>
      </c>
      <c r="M236" s="21">
        <v>210</v>
      </c>
      <c r="N236" s="10" t="s">
        <v>69</v>
      </c>
      <c r="O236" s="9">
        <v>16804125</v>
      </c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</row>
    <row r="237" spans="2:256" s="1" customFormat="1" x14ac:dyDescent="0.25">
      <c r="B237" s="1" t="s">
        <v>131</v>
      </c>
      <c r="C237" s="1" t="s">
        <v>131</v>
      </c>
      <c r="D237" s="11" t="s">
        <v>132</v>
      </c>
      <c r="E237" s="19" t="s">
        <v>171</v>
      </c>
      <c r="F237" s="10" t="s">
        <v>69</v>
      </c>
      <c r="G237" s="10" t="s">
        <v>69</v>
      </c>
      <c r="H237" s="10" t="s">
        <v>69</v>
      </c>
      <c r="I237" s="1" t="s">
        <v>131</v>
      </c>
      <c r="J237" s="10" t="s">
        <v>69</v>
      </c>
      <c r="K237" s="10" t="s">
        <v>69</v>
      </c>
      <c r="L237" s="10" t="s">
        <v>69</v>
      </c>
      <c r="M237" s="21">
        <v>300</v>
      </c>
      <c r="N237" s="10" t="s">
        <v>69</v>
      </c>
      <c r="O237" s="9">
        <v>16804125</v>
      </c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</row>
    <row r="238" spans="2:256" s="1" customFormat="1" x14ac:dyDescent="0.25">
      <c r="B238" s="1" t="s">
        <v>131</v>
      </c>
      <c r="C238" s="1" t="s">
        <v>131</v>
      </c>
      <c r="D238" s="11" t="s">
        <v>132</v>
      </c>
      <c r="E238" s="19" t="s">
        <v>171</v>
      </c>
      <c r="F238" s="10" t="s">
        <v>69</v>
      </c>
      <c r="G238" s="10" t="s">
        <v>69</v>
      </c>
      <c r="H238" s="10" t="s">
        <v>69</v>
      </c>
      <c r="I238" s="1" t="s">
        <v>131</v>
      </c>
      <c r="J238" s="10" t="s">
        <v>69</v>
      </c>
      <c r="K238" s="10" t="s">
        <v>69</v>
      </c>
      <c r="L238" s="10" t="s">
        <v>69</v>
      </c>
      <c r="M238" s="21">
        <v>390</v>
      </c>
      <c r="N238" s="10" t="s">
        <v>69</v>
      </c>
      <c r="O238" s="9">
        <v>5601375</v>
      </c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</row>
    <row r="239" spans="2:256" s="1" customFormat="1" x14ac:dyDescent="0.25">
      <c r="B239" s="1" t="s">
        <v>131</v>
      </c>
      <c r="C239" s="1" t="s">
        <v>131</v>
      </c>
      <c r="D239" s="11" t="s">
        <v>132</v>
      </c>
      <c r="E239" s="19" t="s">
        <v>171</v>
      </c>
      <c r="F239" s="10" t="s">
        <v>69</v>
      </c>
      <c r="G239" s="10" t="s">
        <v>69</v>
      </c>
      <c r="H239" s="10" t="s">
        <v>69</v>
      </c>
      <c r="I239" s="1" t="s">
        <v>131</v>
      </c>
      <c r="J239" s="10" t="s">
        <v>69</v>
      </c>
      <c r="K239" s="10" t="s">
        <v>69</v>
      </c>
      <c r="L239" s="10" t="s">
        <v>69</v>
      </c>
      <c r="M239" s="21">
        <v>390</v>
      </c>
      <c r="N239" s="10" t="s">
        <v>69</v>
      </c>
      <c r="O239" s="9">
        <v>16804125</v>
      </c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</row>
    <row r="240" spans="2:256" s="1" customFormat="1" x14ac:dyDescent="0.25">
      <c r="B240" s="1" t="s">
        <v>131</v>
      </c>
      <c r="C240" s="1" t="s">
        <v>131</v>
      </c>
      <c r="D240" s="11" t="s">
        <v>132</v>
      </c>
      <c r="E240" s="19" t="s">
        <v>171</v>
      </c>
      <c r="F240" s="10" t="s">
        <v>69</v>
      </c>
      <c r="G240" s="10" t="s">
        <v>69</v>
      </c>
      <c r="H240" s="10" t="s">
        <v>69</v>
      </c>
      <c r="I240" s="1" t="s">
        <v>131</v>
      </c>
      <c r="J240" s="10" t="s">
        <v>69</v>
      </c>
      <c r="K240" s="10" t="s">
        <v>69</v>
      </c>
      <c r="L240" s="10" t="s">
        <v>69</v>
      </c>
      <c r="M240" s="21">
        <v>480</v>
      </c>
      <c r="N240" s="10" t="s">
        <v>69</v>
      </c>
      <c r="O240" s="9">
        <v>16804125</v>
      </c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</row>
    <row r="241" spans="2:256" s="1" customFormat="1" x14ac:dyDescent="0.25">
      <c r="B241" s="1" t="s">
        <v>131</v>
      </c>
      <c r="C241" s="1" t="s">
        <v>131</v>
      </c>
      <c r="D241" s="11" t="s">
        <v>132</v>
      </c>
      <c r="E241" s="19" t="s">
        <v>171</v>
      </c>
      <c r="F241" s="10" t="s">
        <v>69</v>
      </c>
      <c r="G241" s="10" t="s">
        <v>69</v>
      </c>
      <c r="H241" s="10" t="s">
        <v>69</v>
      </c>
      <c r="I241" s="1" t="s">
        <v>131</v>
      </c>
      <c r="J241" s="10" t="s">
        <v>69</v>
      </c>
      <c r="K241" s="10" t="s">
        <v>69</v>
      </c>
      <c r="L241" s="10" t="s">
        <v>69</v>
      </c>
      <c r="M241" s="21">
        <v>615</v>
      </c>
      <c r="N241" s="10" t="s">
        <v>69</v>
      </c>
      <c r="O241" s="9">
        <v>22405500</v>
      </c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</row>
    <row r="242" spans="2:256" s="1" customFormat="1" x14ac:dyDescent="0.25">
      <c r="B242" s="1" t="s">
        <v>131</v>
      </c>
      <c r="C242" s="1" t="s">
        <v>131</v>
      </c>
      <c r="D242" s="11" t="s">
        <v>132</v>
      </c>
      <c r="E242" s="19" t="s">
        <v>171</v>
      </c>
      <c r="F242" s="10" t="s">
        <v>69</v>
      </c>
      <c r="G242" s="10" t="s">
        <v>69</v>
      </c>
      <c r="H242" s="10" t="s">
        <v>69</v>
      </c>
      <c r="I242" s="1" t="s">
        <v>131</v>
      </c>
      <c r="J242" s="10" t="s">
        <v>69</v>
      </c>
      <c r="K242" s="10" t="s">
        <v>69</v>
      </c>
      <c r="L242" s="10" t="s">
        <v>69</v>
      </c>
      <c r="M242" s="21">
        <v>715</v>
      </c>
      <c r="N242" s="10" t="s">
        <v>69</v>
      </c>
      <c r="O242" s="9">
        <v>5601375</v>
      </c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</row>
    <row r="243" spans="2:256" s="1" customFormat="1" x14ac:dyDescent="0.25">
      <c r="B243" s="1" t="s">
        <v>131</v>
      </c>
      <c r="C243" s="1" t="s">
        <v>131</v>
      </c>
      <c r="D243" s="11" t="s">
        <v>132</v>
      </c>
      <c r="E243" s="19" t="s">
        <v>172</v>
      </c>
      <c r="F243" s="10" t="s">
        <v>69</v>
      </c>
      <c r="G243" s="10" t="s">
        <v>69</v>
      </c>
      <c r="H243" s="10" t="s">
        <v>69</v>
      </c>
      <c r="I243" s="1" t="s">
        <v>131</v>
      </c>
      <c r="J243" s="10" t="s">
        <v>69</v>
      </c>
      <c r="K243" s="10" t="s">
        <v>69</v>
      </c>
      <c r="L243" s="10" t="s">
        <v>69</v>
      </c>
      <c r="M243" s="21">
        <v>0</v>
      </c>
      <c r="N243" s="10" t="s">
        <v>69</v>
      </c>
      <c r="O243" s="9">
        <v>11202750</v>
      </c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</row>
    <row r="244" spans="2:256" s="1" customFormat="1" x14ac:dyDescent="0.25">
      <c r="B244" s="1" t="s">
        <v>131</v>
      </c>
      <c r="C244" s="1" t="s">
        <v>131</v>
      </c>
      <c r="D244" s="11" t="s">
        <v>132</v>
      </c>
      <c r="E244" s="19" t="s">
        <v>172</v>
      </c>
      <c r="F244" s="10" t="s">
        <v>69</v>
      </c>
      <c r="G244" s="10" t="s">
        <v>69</v>
      </c>
      <c r="H244" s="10" t="s">
        <v>69</v>
      </c>
      <c r="I244" s="1" t="s">
        <v>131</v>
      </c>
      <c r="J244" s="10" t="s">
        <v>69</v>
      </c>
      <c r="K244" s="10" t="s">
        <v>69</v>
      </c>
      <c r="L244" s="10" t="s">
        <v>69</v>
      </c>
      <c r="M244" s="21">
        <v>210</v>
      </c>
      <c r="N244" s="10" t="s">
        <v>69</v>
      </c>
      <c r="O244" s="9">
        <v>16804125</v>
      </c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</row>
    <row r="245" spans="2:256" s="1" customFormat="1" x14ac:dyDescent="0.25">
      <c r="B245" s="1" t="s">
        <v>131</v>
      </c>
      <c r="C245" s="1" t="s">
        <v>131</v>
      </c>
      <c r="D245" s="11" t="s">
        <v>132</v>
      </c>
      <c r="E245" s="19" t="s">
        <v>172</v>
      </c>
      <c r="F245" s="10" t="s">
        <v>69</v>
      </c>
      <c r="G245" s="10" t="s">
        <v>69</v>
      </c>
      <c r="H245" s="10" t="s">
        <v>69</v>
      </c>
      <c r="I245" s="1" t="s">
        <v>131</v>
      </c>
      <c r="J245" s="10" t="s">
        <v>69</v>
      </c>
      <c r="K245" s="10" t="s">
        <v>69</v>
      </c>
      <c r="L245" s="10" t="s">
        <v>69</v>
      </c>
      <c r="M245" s="21">
        <v>300</v>
      </c>
      <c r="N245" s="10" t="s">
        <v>69</v>
      </c>
      <c r="O245" s="9">
        <v>16804125</v>
      </c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</row>
    <row r="246" spans="2:256" s="1" customFormat="1" x14ac:dyDescent="0.25">
      <c r="B246" s="1" t="s">
        <v>131</v>
      </c>
      <c r="C246" s="1" t="s">
        <v>131</v>
      </c>
      <c r="D246" s="11" t="s">
        <v>132</v>
      </c>
      <c r="E246" s="19" t="s">
        <v>172</v>
      </c>
      <c r="F246" s="10" t="s">
        <v>69</v>
      </c>
      <c r="G246" s="10" t="s">
        <v>69</v>
      </c>
      <c r="H246" s="10" t="s">
        <v>69</v>
      </c>
      <c r="I246" s="1" t="s">
        <v>131</v>
      </c>
      <c r="J246" s="10" t="s">
        <v>69</v>
      </c>
      <c r="K246" s="10" t="s">
        <v>69</v>
      </c>
      <c r="L246" s="10" t="s">
        <v>69</v>
      </c>
      <c r="M246" s="21">
        <v>390</v>
      </c>
      <c r="N246" s="10" t="s">
        <v>69</v>
      </c>
      <c r="O246" s="9">
        <v>5601375</v>
      </c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</row>
    <row r="247" spans="2:256" s="1" customFormat="1" x14ac:dyDescent="0.25">
      <c r="B247" s="1" t="s">
        <v>131</v>
      </c>
      <c r="C247" s="1" t="s">
        <v>131</v>
      </c>
      <c r="D247" s="11" t="s">
        <v>132</v>
      </c>
      <c r="E247" s="19" t="s">
        <v>172</v>
      </c>
      <c r="F247" s="10" t="s">
        <v>69</v>
      </c>
      <c r="G247" s="10" t="s">
        <v>69</v>
      </c>
      <c r="H247" s="10" t="s">
        <v>69</v>
      </c>
      <c r="I247" s="1" t="s">
        <v>131</v>
      </c>
      <c r="J247" s="10" t="s">
        <v>69</v>
      </c>
      <c r="K247" s="10" t="s">
        <v>69</v>
      </c>
      <c r="L247" s="10" t="s">
        <v>69</v>
      </c>
      <c r="M247" s="21">
        <v>390</v>
      </c>
      <c r="N247" s="10" t="s">
        <v>69</v>
      </c>
      <c r="O247" s="9">
        <v>16804125</v>
      </c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</row>
    <row r="248" spans="2:256" s="1" customFormat="1" x14ac:dyDescent="0.25">
      <c r="B248" s="1" t="s">
        <v>131</v>
      </c>
      <c r="C248" s="1" t="s">
        <v>131</v>
      </c>
      <c r="D248" s="11" t="s">
        <v>132</v>
      </c>
      <c r="E248" s="19" t="s">
        <v>172</v>
      </c>
      <c r="F248" s="10" t="s">
        <v>69</v>
      </c>
      <c r="G248" s="10" t="s">
        <v>69</v>
      </c>
      <c r="H248" s="10" t="s">
        <v>69</v>
      </c>
      <c r="I248" s="1" t="s">
        <v>131</v>
      </c>
      <c r="J248" s="10" t="s">
        <v>69</v>
      </c>
      <c r="K248" s="10" t="s">
        <v>69</v>
      </c>
      <c r="L248" s="10" t="s">
        <v>69</v>
      </c>
      <c r="M248" s="21">
        <v>480</v>
      </c>
      <c r="N248" s="10" t="s">
        <v>69</v>
      </c>
      <c r="O248" s="9">
        <v>16804125</v>
      </c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</row>
    <row r="249" spans="2:256" s="1" customFormat="1" x14ac:dyDescent="0.25">
      <c r="B249" s="1" t="s">
        <v>131</v>
      </c>
      <c r="C249" s="1" t="s">
        <v>131</v>
      </c>
      <c r="D249" s="11" t="s">
        <v>132</v>
      </c>
      <c r="E249" s="19" t="s">
        <v>172</v>
      </c>
      <c r="F249" s="10" t="s">
        <v>69</v>
      </c>
      <c r="G249" s="10" t="s">
        <v>69</v>
      </c>
      <c r="H249" s="10" t="s">
        <v>69</v>
      </c>
      <c r="I249" s="1" t="s">
        <v>131</v>
      </c>
      <c r="J249" s="10" t="s">
        <v>69</v>
      </c>
      <c r="K249" s="10" t="s">
        <v>69</v>
      </c>
      <c r="L249" s="10" t="s">
        <v>69</v>
      </c>
      <c r="M249" s="21">
        <v>615</v>
      </c>
      <c r="N249" s="10" t="s">
        <v>69</v>
      </c>
      <c r="O249" s="9">
        <v>22405500</v>
      </c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</row>
    <row r="250" spans="2:256" s="1" customFormat="1" x14ac:dyDescent="0.25">
      <c r="B250" s="1" t="s">
        <v>131</v>
      </c>
      <c r="C250" s="1" t="s">
        <v>131</v>
      </c>
      <c r="D250" s="11" t="s">
        <v>132</v>
      </c>
      <c r="E250" s="19" t="s">
        <v>172</v>
      </c>
      <c r="F250" s="10" t="s">
        <v>69</v>
      </c>
      <c r="G250" s="10" t="s">
        <v>69</v>
      </c>
      <c r="H250" s="10" t="s">
        <v>69</v>
      </c>
      <c r="I250" s="1" t="s">
        <v>131</v>
      </c>
      <c r="J250" s="10" t="s">
        <v>69</v>
      </c>
      <c r="K250" s="10" t="s">
        <v>69</v>
      </c>
      <c r="L250" s="10" t="s">
        <v>69</v>
      </c>
      <c r="M250" s="21">
        <v>715</v>
      </c>
      <c r="N250" s="10" t="s">
        <v>69</v>
      </c>
      <c r="O250" s="9">
        <v>5601375</v>
      </c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</row>
    <row r="251" spans="2:256" s="1" customFormat="1" x14ac:dyDescent="0.25">
      <c r="B251" s="1" t="s">
        <v>131</v>
      </c>
      <c r="C251" s="1" t="s">
        <v>131</v>
      </c>
      <c r="D251" s="11" t="s">
        <v>132</v>
      </c>
      <c r="E251" s="19" t="s">
        <v>173</v>
      </c>
      <c r="F251" s="10" t="s">
        <v>69</v>
      </c>
      <c r="G251" s="10" t="s">
        <v>69</v>
      </c>
      <c r="H251" s="10" t="s">
        <v>69</v>
      </c>
      <c r="I251" s="1" t="s">
        <v>131</v>
      </c>
      <c r="J251" s="10" t="s">
        <v>69</v>
      </c>
      <c r="K251" s="10" t="s">
        <v>69</v>
      </c>
      <c r="L251" s="10" t="s">
        <v>69</v>
      </c>
      <c r="M251" s="21">
        <v>0</v>
      </c>
      <c r="N251" s="10" t="s">
        <v>69</v>
      </c>
      <c r="O251" s="9">
        <v>11202750</v>
      </c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</row>
    <row r="252" spans="2:256" s="1" customFormat="1" x14ac:dyDescent="0.25">
      <c r="B252" s="1" t="s">
        <v>131</v>
      </c>
      <c r="C252" s="1" t="s">
        <v>131</v>
      </c>
      <c r="D252" s="11" t="s">
        <v>132</v>
      </c>
      <c r="E252" s="19" t="s">
        <v>173</v>
      </c>
      <c r="F252" s="10" t="s">
        <v>69</v>
      </c>
      <c r="G252" s="10" t="s">
        <v>69</v>
      </c>
      <c r="H252" s="10" t="s">
        <v>69</v>
      </c>
      <c r="I252" s="1" t="s">
        <v>131</v>
      </c>
      <c r="J252" s="10" t="s">
        <v>69</v>
      </c>
      <c r="K252" s="10" t="s">
        <v>69</v>
      </c>
      <c r="L252" s="10" t="s">
        <v>69</v>
      </c>
      <c r="M252" s="21">
        <v>210</v>
      </c>
      <c r="N252" s="10" t="s">
        <v>69</v>
      </c>
      <c r="O252" s="9">
        <v>16804125</v>
      </c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</row>
    <row r="253" spans="2:256" s="1" customFormat="1" x14ac:dyDescent="0.25">
      <c r="B253" s="1" t="s">
        <v>131</v>
      </c>
      <c r="C253" s="1" t="s">
        <v>131</v>
      </c>
      <c r="D253" s="11" t="s">
        <v>132</v>
      </c>
      <c r="E253" s="19" t="s">
        <v>173</v>
      </c>
      <c r="F253" s="10" t="s">
        <v>69</v>
      </c>
      <c r="G253" s="10" t="s">
        <v>69</v>
      </c>
      <c r="H253" s="10" t="s">
        <v>69</v>
      </c>
      <c r="I253" s="1" t="s">
        <v>131</v>
      </c>
      <c r="J253" s="10" t="s">
        <v>69</v>
      </c>
      <c r="K253" s="10" t="s">
        <v>69</v>
      </c>
      <c r="L253" s="10" t="s">
        <v>69</v>
      </c>
      <c r="M253" s="21">
        <v>300</v>
      </c>
      <c r="N253" s="10" t="s">
        <v>69</v>
      </c>
      <c r="O253" s="9">
        <v>16804125</v>
      </c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</row>
    <row r="254" spans="2:256" s="1" customFormat="1" x14ac:dyDescent="0.25">
      <c r="B254" s="1" t="s">
        <v>131</v>
      </c>
      <c r="C254" s="1" t="s">
        <v>131</v>
      </c>
      <c r="D254" s="11" t="s">
        <v>132</v>
      </c>
      <c r="E254" s="19" t="s">
        <v>173</v>
      </c>
      <c r="F254" s="10" t="s">
        <v>69</v>
      </c>
      <c r="G254" s="10" t="s">
        <v>69</v>
      </c>
      <c r="H254" s="10" t="s">
        <v>69</v>
      </c>
      <c r="I254" s="1" t="s">
        <v>131</v>
      </c>
      <c r="J254" s="10" t="s">
        <v>69</v>
      </c>
      <c r="K254" s="10" t="s">
        <v>69</v>
      </c>
      <c r="L254" s="10" t="s">
        <v>69</v>
      </c>
      <c r="M254" s="21">
        <v>390</v>
      </c>
      <c r="N254" s="10" t="s">
        <v>69</v>
      </c>
      <c r="O254" s="9">
        <v>5601375</v>
      </c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</row>
    <row r="255" spans="2:256" s="1" customFormat="1" x14ac:dyDescent="0.25">
      <c r="B255" s="1" t="s">
        <v>131</v>
      </c>
      <c r="C255" s="1" t="s">
        <v>131</v>
      </c>
      <c r="D255" s="11" t="s">
        <v>132</v>
      </c>
      <c r="E255" s="19" t="s">
        <v>173</v>
      </c>
      <c r="F255" s="10" t="s">
        <v>69</v>
      </c>
      <c r="G255" s="10" t="s">
        <v>69</v>
      </c>
      <c r="H255" s="10" t="s">
        <v>69</v>
      </c>
      <c r="I255" s="1" t="s">
        <v>131</v>
      </c>
      <c r="J255" s="10" t="s">
        <v>69</v>
      </c>
      <c r="K255" s="10" t="s">
        <v>69</v>
      </c>
      <c r="L255" s="10" t="s">
        <v>69</v>
      </c>
      <c r="M255" s="21">
        <v>390</v>
      </c>
      <c r="N255" s="10" t="s">
        <v>69</v>
      </c>
      <c r="O255" s="9">
        <v>16804125</v>
      </c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</row>
    <row r="256" spans="2:256" s="1" customFormat="1" x14ac:dyDescent="0.25">
      <c r="B256" s="1" t="s">
        <v>131</v>
      </c>
      <c r="C256" s="1" t="s">
        <v>131</v>
      </c>
      <c r="D256" s="11" t="s">
        <v>132</v>
      </c>
      <c r="E256" s="19" t="s">
        <v>173</v>
      </c>
      <c r="F256" s="10" t="s">
        <v>69</v>
      </c>
      <c r="G256" s="10" t="s">
        <v>69</v>
      </c>
      <c r="H256" s="10" t="s">
        <v>69</v>
      </c>
      <c r="I256" s="1" t="s">
        <v>131</v>
      </c>
      <c r="J256" s="10" t="s">
        <v>69</v>
      </c>
      <c r="K256" s="10" t="s">
        <v>69</v>
      </c>
      <c r="L256" s="10" t="s">
        <v>69</v>
      </c>
      <c r="M256" s="21">
        <v>480</v>
      </c>
      <c r="N256" s="10" t="s">
        <v>69</v>
      </c>
      <c r="O256" s="9">
        <v>16804125</v>
      </c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</row>
    <row r="257" spans="2:256" s="1" customFormat="1" x14ac:dyDescent="0.25">
      <c r="B257" s="1" t="s">
        <v>131</v>
      </c>
      <c r="C257" s="1" t="s">
        <v>131</v>
      </c>
      <c r="D257" s="11" t="s">
        <v>132</v>
      </c>
      <c r="E257" s="19" t="s">
        <v>173</v>
      </c>
      <c r="F257" s="10" t="s">
        <v>69</v>
      </c>
      <c r="G257" s="10" t="s">
        <v>69</v>
      </c>
      <c r="H257" s="10" t="s">
        <v>69</v>
      </c>
      <c r="I257" s="1" t="s">
        <v>131</v>
      </c>
      <c r="J257" s="10" t="s">
        <v>69</v>
      </c>
      <c r="K257" s="10" t="s">
        <v>69</v>
      </c>
      <c r="L257" s="10" t="s">
        <v>69</v>
      </c>
      <c r="M257" s="21">
        <v>615</v>
      </c>
      <c r="N257" s="10" t="s">
        <v>69</v>
      </c>
      <c r="O257" s="9">
        <v>22405500</v>
      </c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</row>
    <row r="258" spans="2:256" s="1" customFormat="1" x14ac:dyDescent="0.25">
      <c r="B258" s="1" t="s">
        <v>131</v>
      </c>
      <c r="C258" s="1" t="s">
        <v>131</v>
      </c>
      <c r="D258" s="11" t="s">
        <v>132</v>
      </c>
      <c r="E258" s="19" t="s">
        <v>173</v>
      </c>
      <c r="F258" s="10" t="s">
        <v>69</v>
      </c>
      <c r="G258" s="10" t="s">
        <v>69</v>
      </c>
      <c r="H258" s="10" t="s">
        <v>69</v>
      </c>
      <c r="I258" s="1" t="s">
        <v>131</v>
      </c>
      <c r="J258" s="10" t="s">
        <v>69</v>
      </c>
      <c r="K258" s="10" t="s">
        <v>69</v>
      </c>
      <c r="L258" s="10" t="s">
        <v>69</v>
      </c>
      <c r="M258" s="21">
        <v>715</v>
      </c>
      <c r="N258" s="10" t="s">
        <v>69</v>
      </c>
      <c r="O258" s="9">
        <v>5601375</v>
      </c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</row>
    <row r="259" spans="2:256" s="1" customFormat="1" x14ac:dyDescent="0.25">
      <c r="B259" s="1" t="s">
        <v>131</v>
      </c>
      <c r="C259" s="1" t="s">
        <v>131</v>
      </c>
      <c r="D259" s="11" t="s">
        <v>132</v>
      </c>
      <c r="E259" s="19" t="s">
        <v>174</v>
      </c>
      <c r="F259" s="10" t="s">
        <v>69</v>
      </c>
      <c r="G259" s="10" t="s">
        <v>69</v>
      </c>
      <c r="H259" s="10" t="s">
        <v>69</v>
      </c>
      <c r="I259" s="1" t="s">
        <v>131</v>
      </c>
      <c r="J259" s="10" t="s">
        <v>69</v>
      </c>
      <c r="K259" s="10" t="s">
        <v>69</v>
      </c>
      <c r="L259" s="10" t="s">
        <v>69</v>
      </c>
      <c r="M259" s="21">
        <v>0</v>
      </c>
      <c r="N259" s="10" t="s">
        <v>69</v>
      </c>
      <c r="O259" s="9">
        <v>11202750</v>
      </c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</row>
    <row r="260" spans="2:256" s="1" customFormat="1" x14ac:dyDescent="0.25">
      <c r="B260" s="1" t="s">
        <v>131</v>
      </c>
      <c r="C260" s="1" t="s">
        <v>131</v>
      </c>
      <c r="D260" s="11" t="s">
        <v>132</v>
      </c>
      <c r="E260" s="19" t="s">
        <v>174</v>
      </c>
      <c r="F260" s="10" t="s">
        <v>69</v>
      </c>
      <c r="G260" s="10" t="s">
        <v>69</v>
      </c>
      <c r="H260" s="10" t="s">
        <v>69</v>
      </c>
      <c r="I260" s="1" t="s">
        <v>131</v>
      </c>
      <c r="J260" s="10" t="s">
        <v>69</v>
      </c>
      <c r="K260" s="10" t="s">
        <v>69</v>
      </c>
      <c r="L260" s="10" t="s">
        <v>69</v>
      </c>
      <c r="M260" s="21">
        <v>210</v>
      </c>
      <c r="N260" s="10" t="s">
        <v>69</v>
      </c>
      <c r="O260" s="9">
        <v>16804125</v>
      </c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</row>
    <row r="261" spans="2:256" s="1" customFormat="1" x14ac:dyDescent="0.25">
      <c r="B261" s="1" t="s">
        <v>131</v>
      </c>
      <c r="C261" s="1" t="s">
        <v>131</v>
      </c>
      <c r="D261" s="11" t="s">
        <v>132</v>
      </c>
      <c r="E261" s="19" t="s">
        <v>174</v>
      </c>
      <c r="F261" s="10" t="s">
        <v>69</v>
      </c>
      <c r="G261" s="10" t="s">
        <v>69</v>
      </c>
      <c r="H261" s="10" t="s">
        <v>69</v>
      </c>
      <c r="I261" s="1" t="s">
        <v>131</v>
      </c>
      <c r="J261" s="10" t="s">
        <v>69</v>
      </c>
      <c r="K261" s="10" t="s">
        <v>69</v>
      </c>
      <c r="L261" s="10" t="s">
        <v>69</v>
      </c>
      <c r="M261" s="21">
        <v>300</v>
      </c>
      <c r="N261" s="10" t="s">
        <v>69</v>
      </c>
      <c r="O261" s="9">
        <v>16804125</v>
      </c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</row>
    <row r="262" spans="2:256" s="1" customFormat="1" x14ac:dyDescent="0.25">
      <c r="B262" s="1" t="s">
        <v>131</v>
      </c>
      <c r="C262" s="1" t="s">
        <v>131</v>
      </c>
      <c r="D262" s="11" t="s">
        <v>132</v>
      </c>
      <c r="E262" s="19" t="s">
        <v>174</v>
      </c>
      <c r="F262" s="10" t="s">
        <v>69</v>
      </c>
      <c r="G262" s="10" t="s">
        <v>69</v>
      </c>
      <c r="H262" s="10" t="s">
        <v>69</v>
      </c>
      <c r="I262" s="1" t="s">
        <v>131</v>
      </c>
      <c r="J262" s="10" t="s">
        <v>69</v>
      </c>
      <c r="K262" s="10" t="s">
        <v>69</v>
      </c>
      <c r="L262" s="10" t="s">
        <v>69</v>
      </c>
      <c r="M262" s="21">
        <v>390</v>
      </c>
      <c r="N262" s="10" t="s">
        <v>69</v>
      </c>
      <c r="O262" s="9">
        <v>5601375</v>
      </c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</row>
    <row r="263" spans="2:256" s="1" customFormat="1" x14ac:dyDescent="0.25">
      <c r="B263" s="1" t="s">
        <v>131</v>
      </c>
      <c r="C263" s="1" t="s">
        <v>131</v>
      </c>
      <c r="D263" s="11" t="s">
        <v>132</v>
      </c>
      <c r="E263" s="19" t="s">
        <v>174</v>
      </c>
      <c r="F263" s="10" t="s">
        <v>69</v>
      </c>
      <c r="G263" s="10" t="s">
        <v>69</v>
      </c>
      <c r="H263" s="10" t="s">
        <v>69</v>
      </c>
      <c r="I263" s="1" t="s">
        <v>131</v>
      </c>
      <c r="J263" s="10" t="s">
        <v>69</v>
      </c>
      <c r="K263" s="10" t="s">
        <v>69</v>
      </c>
      <c r="L263" s="10" t="s">
        <v>69</v>
      </c>
      <c r="M263" s="21">
        <v>390</v>
      </c>
      <c r="N263" s="10" t="s">
        <v>69</v>
      </c>
      <c r="O263" s="9">
        <v>16804125</v>
      </c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</row>
    <row r="264" spans="2:256" s="1" customFormat="1" x14ac:dyDescent="0.25">
      <c r="B264" s="1" t="s">
        <v>131</v>
      </c>
      <c r="C264" s="1" t="s">
        <v>131</v>
      </c>
      <c r="D264" s="11" t="s">
        <v>132</v>
      </c>
      <c r="E264" s="19" t="s">
        <v>174</v>
      </c>
      <c r="F264" s="10" t="s">
        <v>69</v>
      </c>
      <c r="G264" s="10" t="s">
        <v>69</v>
      </c>
      <c r="H264" s="10" t="s">
        <v>69</v>
      </c>
      <c r="I264" s="1" t="s">
        <v>131</v>
      </c>
      <c r="J264" s="10" t="s">
        <v>69</v>
      </c>
      <c r="K264" s="10" t="s">
        <v>69</v>
      </c>
      <c r="L264" s="10" t="s">
        <v>69</v>
      </c>
      <c r="M264" s="21">
        <v>480</v>
      </c>
      <c r="N264" s="10" t="s">
        <v>69</v>
      </c>
      <c r="O264" s="9">
        <v>16804125</v>
      </c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</row>
    <row r="265" spans="2:256" s="1" customFormat="1" x14ac:dyDescent="0.25">
      <c r="B265" s="1" t="s">
        <v>131</v>
      </c>
      <c r="C265" s="1" t="s">
        <v>131</v>
      </c>
      <c r="D265" s="11" t="s">
        <v>132</v>
      </c>
      <c r="E265" s="19" t="s">
        <v>174</v>
      </c>
      <c r="F265" s="10" t="s">
        <v>69</v>
      </c>
      <c r="G265" s="10" t="s">
        <v>69</v>
      </c>
      <c r="H265" s="10" t="s">
        <v>69</v>
      </c>
      <c r="I265" s="1" t="s">
        <v>131</v>
      </c>
      <c r="J265" s="10" t="s">
        <v>69</v>
      </c>
      <c r="K265" s="10" t="s">
        <v>69</v>
      </c>
      <c r="L265" s="10" t="s">
        <v>69</v>
      </c>
      <c r="M265" s="21">
        <v>615</v>
      </c>
      <c r="N265" s="10" t="s">
        <v>69</v>
      </c>
      <c r="O265" s="9">
        <v>22405500</v>
      </c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</row>
    <row r="266" spans="2:256" s="1" customFormat="1" x14ac:dyDescent="0.25">
      <c r="B266" s="1" t="s">
        <v>131</v>
      </c>
      <c r="C266" s="1" t="s">
        <v>131</v>
      </c>
      <c r="D266" s="11" t="s">
        <v>132</v>
      </c>
      <c r="E266" s="19" t="s">
        <v>174</v>
      </c>
      <c r="F266" s="10" t="s">
        <v>69</v>
      </c>
      <c r="G266" s="10" t="s">
        <v>69</v>
      </c>
      <c r="H266" s="10" t="s">
        <v>69</v>
      </c>
      <c r="I266" s="1" t="s">
        <v>131</v>
      </c>
      <c r="J266" s="10" t="s">
        <v>69</v>
      </c>
      <c r="K266" s="10" t="s">
        <v>69</v>
      </c>
      <c r="L266" s="10" t="s">
        <v>69</v>
      </c>
      <c r="M266" s="21">
        <v>715</v>
      </c>
      <c r="N266" s="10" t="s">
        <v>69</v>
      </c>
      <c r="O266" s="9">
        <v>5601375</v>
      </c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</row>
    <row r="267" spans="2:256" s="1" customFormat="1" x14ac:dyDescent="0.25">
      <c r="B267" s="1" t="s">
        <v>131</v>
      </c>
      <c r="C267" s="1" t="s">
        <v>131</v>
      </c>
      <c r="D267" s="11" t="s">
        <v>132</v>
      </c>
      <c r="E267" s="19" t="s">
        <v>175</v>
      </c>
      <c r="F267" s="10" t="s">
        <v>69</v>
      </c>
      <c r="G267" s="10" t="s">
        <v>69</v>
      </c>
      <c r="H267" s="10" t="s">
        <v>69</v>
      </c>
      <c r="I267" s="1" t="s">
        <v>131</v>
      </c>
      <c r="J267" s="10" t="s">
        <v>69</v>
      </c>
      <c r="K267" s="10" t="s">
        <v>69</v>
      </c>
      <c r="L267" s="10" t="s">
        <v>69</v>
      </c>
      <c r="M267" s="21">
        <v>0</v>
      </c>
      <c r="N267" s="10" t="s">
        <v>69</v>
      </c>
      <c r="O267" s="9">
        <v>11202750</v>
      </c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</row>
    <row r="268" spans="2:256" s="1" customFormat="1" x14ac:dyDescent="0.25">
      <c r="B268" s="1" t="s">
        <v>131</v>
      </c>
      <c r="C268" s="1" t="s">
        <v>131</v>
      </c>
      <c r="D268" s="11" t="s">
        <v>132</v>
      </c>
      <c r="E268" s="19" t="s">
        <v>175</v>
      </c>
      <c r="F268" s="10" t="s">
        <v>69</v>
      </c>
      <c r="G268" s="10" t="s">
        <v>69</v>
      </c>
      <c r="H268" s="10" t="s">
        <v>69</v>
      </c>
      <c r="I268" s="1" t="s">
        <v>131</v>
      </c>
      <c r="J268" s="10" t="s">
        <v>69</v>
      </c>
      <c r="K268" s="10" t="s">
        <v>69</v>
      </c>
      <c r="L268" s="10" t="s">
        <v>69</v>
      </c>
      <c r="M268" s="21">
        <v>210</v>
      </c>
      <c r="N268" s="10" t="s">
        <v>69</v>
      </c>
      <c r="O268" s="9">
        <v>16804125</v>
      </c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</row>
    <row r="269" spans="2:256" s="1" customFormat="1" x14ac:dyDescent="0.25">
      <c r="B269" s="1" t="s">
        <v>131</v>
      </c>
      <c r="C269" s="1" t="s">
        <v>131</v>
      </c>
      <c r="D269" s="11" t="s">
        <v>132</v>
      </c>
      <c r="E269" s="19" t="s">
        <v>175</v>
      </c>
      <c r="F269" s="10" t="s">
        <v>69</v>
      </c>
      <c r="G269" s="10" t="s">
        <v>69</v>
      </c>
      <c r="H269" s="10" t="s">
        <v>69</v>
      </c>
      <c r="I269" s="1" t="s">
        <v>131</v>
      </c>
      <c r="J269" s="10" t="s">
        <v>69</v>
      </c>
      <c r="K269" s="10" t="s">
        <v>69</v>
      </c>
      <c r="L269" s="10" t="s">
        <v>69</v>
      </c>
      <c r="M269" s="21">
        <v>300</v>
      </c>
      <c r="N269" s="10" t="s">
        <v>69</v>
      </c>
      <c r="O269" s="9">
        <v>16804125</v>
      </c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</row>
    <row r="270" spans="2:256" s="1" customFormat="1" x14ac:dyDescent="0.25">
      <c r="B270" s="1" t="s">
        <v>131</v>
      </c>
      <c r="C270" s="1" t="s">
        <v>131</v>
      </c>
      <c r="D270" s="11" t="s">
        <v>132</v>
      </c>
      <c r="E270" s="19" t="s">
        <v>175</v>
      </c>
      <c r="F270" s="10" t="s">
        <v>69</v>
      </c>
      <c r="G270" s="10" t="s">
        <v>69</v>
      </c>
      <c r="H270" s="10" t="s">
        <v>69</v>
      </c>
      <c r="I270" s="1" t="s">
        <v>131</v>
      </c>
      <c r="J270" s="10" t="s">
        <v>69</v>
      </c>
      <c r="K270" s="10" t="s">
        <v>69</v>
      </c>
      <c r="L270" s="10" t="s">
        <v>69</v>
      </c>
      <c r="M270" s="21">
        <v>390</v>
      </c>
      <c r="N270" s="10" t="s">
        <v>69</v>
      </c>
      <c r="O270" s="9">
        <v>5601375</v>
      </c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</row>
    <row r="271" spans="2:256" s="1" customFormat="1" x14ac:dyDescent="0.25">
      <c r="B271" s="1" t="s">
        <v>131</v>
      </c>
      <c r="C271" s="1" t="s">
        <v>131</v>
      </c>
      <c r="D271" s="11" t="s">
        <v>132</v>
      </c>
      <c r="E271" s="19" t="s">
        <v>175</v>
      </c>
      <c r="F271" s="10" t="s">
        <v>69</v>
      </c>
      <c r="G271" s="10" t="s">
        <v>69</v>
      </c>
      <c r="H271" s="10" t="s">
        <v>69</v>
      </c>
      <c r="I271" s="1" t="s">
        <v>131</v>
      </c>
      <c r="J271" s="10" t="s">
        <v>69</v>
      </c>
      <c r="K271" s="10" t="s">
        <v>69</v>
      </c>
      <c r="L271" s="10" t="s">
        <v>69</v>
      </c>
      <c r="M271" s="21">
        <v>390</v>
      </c>
      <c r="N271" s="10" t="s">
        <v>69</v>
      </c>
      <c r="O271" s="9">
        <v>16804125</v>
      </c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</row>
    <row r="272" spans="2:256" s="1" customFormat="1" x14ac:dyDescent="0.25">
      <c r="B272" s="1" t="s">
        <v>131</v>
      </c>
      <c r="C272" s="1" t="s">
        <v>131</v>
      </c>
      <c r="D272" s="11" t="s">
        <v>132</v>
      </c>
      <c r="E272" s="19" t="s">
        <v>175</v>
      </c>
      <c r="F272" s="10" t="s">
        <v>69</v>
      </c>
      <c r="G272" s="10" t="s">
        <v>69</v>
      </c>
      <c r="H272" s="10" t="s">
        <v>69</v>
      </c>
      <c r="I272" s="1" t="s">
        <v>131</v>
      </c>
      <c r="J272" s="10" t="s">
        <v>69</v>
      </c>
      <c r="K272" s="10" t="s">
        <v>69</v>
      </c>
      <c r="L272" s="10" t="s">
        <v>69</v>
      </c>
      <c r="M272" s="21">
        <v>480</v>
      </c>
      <c r="N272" s="10" t="s">
        <v>69</v>
      </c>
      <c r="O272" s="9">
        <v>16804125</v>
      </c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</row>
    <row r="273" spans="2:256" s="1" customFormat="1" x14ac:dyDescent="0.25">
      <c r="B273" s="1" t="s">
        <v>131</v>
      </c>
      <c r="C273" s="1" t="s">
        <v>131</v>
      </c>
      <c r="D273" s="11" t="s">
        <v>132</v>
      </c>
      <c r="E273" s="19" t="s">
        <v>175</v>
      </c>
      <c r="F273" s="10" t="s">
        <v>69</v>
      </c>
      <c r="G273" s="10" t="s">
        <v>69</v>
      </c>
      <c r="H273" s="10" t="s">
        <v>69</v>
      </c>
      <c r="I273" s="1" t="s">
        <v>131</v>
      </c>
      <c r="J273" s="10" t="s">
        <v>69</v>
      </c>
      <c r="K273" s="10" t="s">
        <v>69</v>
      </c>
      <c r="L273" s="10" t="s">
        <v>69</v>
      </c>
      <c r="M273" s="21">
        <v>615</v>
      </c>
      <c r="N273" s="10" t="s">
        <v>69</v>
      </c>
      <c r="O273" s="9">
        <v>22405500</v>
      </c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</row>
    <row r="274" spans="2:256" s="1" customFormat="1" x14ac:dyDescent="0.25">
      <c r="B274" s="1" t="s">
        <v>131</v>
      </c>
      <c r="C274" s="1" t="s">
        <v>131</v>
      </c>
      <c r="D274" s="11" t="s">
        <v>132</v>
      </c>
      <c r="E274" s="19" t="s">
        <v>175</v>
      </c>
      <c r="F274" s="10" t="s">
        <v>69</v>
      </c>
      <c r="G274" s="10" t="s">
        <v>69</v>
      </c>
      <c r="H274" s="10" t="s">
        <v>69</v>
      </c>
      <c r="I274" s="1" t="s">
        <v>131</v>
      </c>
      <c r="J274" s="10" t="s">
        <v>69</v>
      </c>
      <c r="K274" s="10" t="s">
        <v>69</v>
      </c>
      <c r="L274" s="10" t="s">
        <v>69</v>
      </c>
      <c r="M274" s="21">
        <v>715</v>
      </c>
      <c r="N274" s="10" t="s">
        <v>69</v>
      </c>
      <c r="O274" s="9">
        <v>5601375</v>
      </c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</row>
    <row r="275" spans="2:256" s="1" customFormat="1" x14ac:dyDescent="0.25">
      <c r="B275" s="1" t="s">
        <v>131</v>
      </c>
      <c r="C275" s="1" t="s">
        <v>131</v>
      </c>
      <c r="D275" s="11" t="s">
        <v>132</v>
      </c>
      <c r="E275" s="19" t="s">
        <v>176</v>
      </c>
      <c r="F275" s="10" t="s">
        <v>69</v>
      </c>
      <c r="G275" s="10" t="s">
        <v>69</v>
      </c>
      <c r="H275" s="10" t="s">
        <v>69</v>
      </c>
      <c r="I275" s="1" t="s">
        <v>131</v>
      </c>
      <c r="J275" s="10" t="s">
        <v>69</v>
      </c>
      <c r="K275" s="10" t="s">
        <v>69</v>
      </c>
      <c r="L275" s="10" t="s">
        <v>69</v>
      </c>
      <c r="M275" s="21">
        <v>0</v>
      </c>
      <c r="N275" s="10" t="s">
        <v>69</v>
      </c>
      <c r="O275" s="9">
        <v>11202750</v>
      </c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</row>
    <row r="276" spans="2:256" s="1" customFormat="1" x14ac:dyDescent="0.25">
      <c r="B276" s="1" t="s">
        <v>131</v>
      </c>
      <c r="C276" s="1" t="s">
        <v>131</v>
      </c>
      <c r="D276" s="11" t="s">
        <v>132</v>
      </c>
      <c r="E276" s="19" t="s">
        <v>176</v>
      </c>
      <c r="F276" s="10" t="s">
        <v>69</v>
      </c>
      <c r="G276" s="10" t="s">
        <v>69</v>
      </c>
      <c r="H276" s="10" t="s">
        <v>69</v>
      </c>
      <c r="I276" s="1" t="s">
        <v>131</v>
      </c>
      <c r="J276" s="10" t="s">
        <v>69</v>
      </c>
      <c r="K276" s="10" t="s">
        <v>69</v>
      </c>
      <c r="L276" s="10" t="s">
        <v>69</v>
      </c>
      <c r="M276" s="21">
        <v>210</v>
      </c>
      <c r="N276" s="10" t="s">
        <v>69</v>
      </c>
      <c r="O276" s="9">
        <v>16804125</v>
      </c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</row>
    <row r="277" spans="2:256" s="1" customFormat="1" x14ac:dyDescent="0.25">
      <c r="B277" s="1" t="s">
        <v>131</v>
      </c>
      <c r="C277" s="1" t="s">
        <v>131</v>
      </c>
      <c r="D277" s="11" t="s">
        <v>132</v>
      </c>
      <c r="E277" s="19" t="s">
        <v>176</v>
      </c>
      <c r="F277" s="10" t="s">
        <v>69</v>
      </c>
      <c r="G277" s="10" t="s">
        <v>69</v>
      </c>
      <c r="H277" s="10" t="s">
        <v>69</v>
      </c>
      <c r="I277" s="1" t="s">
        <v>131</v>
      </c>
      <c r="J277" s="10" t="s">
        <v>69</v>
      </c>
      <c r="K277" s="10" t="s">
        <v>69</v>
      </c>
      <c r="L277" s="10" t="s">
        <v>69</v>
      </c>
      <c r="M277" s="21">
        <v>300</v>
      </c>
      <c r="N277" s="10" t="s">
        <v>69</v>
      </c>
      <c r="O277" s="9">
        <v>16804125</v>
      </c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</row>
    <row r="278" spans="2:256" s="1" customFormat="1" x14ac:dyDescent="0.25">
      <c r="B278" s="1" t="s">
        <v>131</v>
      </c>
      <c r="C278" s="1" t="s">
        <v>131</v>
      </c>
      <c r="D278" s="11" t="s">
        <v>132</v>
      </c>
      <c r="E278" s="19" t="s">
        <v>176</v>
      </c>
      <c r="F278" s="10" t="s">
        <v>69</v>
      </c>
      <c r="G278" s="10" t="s">
        <v>69</v>
      </c>
      <c r="H278" s="10" t="s">
        <v>69</v>
      </c>
      <c r="I278" s="1" t="s">
        <v>131</v>
      </c>
      <c r="J278" s="10" t="s">
        <v>69</v>
      </c>
      <c r="K278" s="10" t="s">
        <v>69</v>
      </c>
      <c r="L278" s="10" t="s">
        <v>69</v>
      </c>
      <c r="M278" s="21">
        <v>390</v>
      </c>
      <c r="N278" s="10" t="s">
        <v>69</v>
      </c>
      <c r="O278" s="9">
        <v>5601375</v>
      </c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</row>
    <row r="279" spans="2:256" s="1" customFormat="1" x14ac:dyDescent="0.25">
      <c r="B279" s="1" t="s">
        <v>131</v>
      </c>
      <c r="C279" s="1" t="s">
        <v>131</v>
      </c>
      <c r="D279" s="11" t="s">
        <v>132</v>
      </c>
      <c r="E279" s="19" t="s">
        <v>176</v>
      </c>
      <c r="F279" s="10" t="s">
        <v>69</v>
      </c>
      <c r="G279" s="10" t="s">
        <v>69</v>
      </c>
      <c r="H279" s="10" t="s">
        <v>69</v>
      </c>
      <c r="I279" s="1" t="s">
        <v>131</v>
      </c>
      <c r="J279" s="10" t="s">
        <v>69</v>
      </c>
      <c r="K279" s="10" t="s">
        <v>69</v>
      </c>
      <c r="L279" s="10" t="s">
        <v>69</v>
      </c>
      <c r="M279" s="21">
        <v>390</v>
      </c>
      <c r="N279" s="10" t="s">
        <v>69</v>
      </c>
      <c r="O279" s="9">
        <v>16804125</v>
      </c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</row>
    <row r="280" spans="2:256" s="1" customFormat="1" x14ac:dyDescent="0.25">
      <c r="B280" s="1" t="s">
        <v>131</v>
      </c>
      <c r="C280" s="1" t="s">
        <v>131</v>
      </c>
      <c r="D280" s="11" t="s">
        <v>132</v>
      </c>
      <c r="E280" s="19" t="s">
        <v>176</v>
      </c>
      <c r="F280" s="10" t="s">
        <v>69</v>
      </c>
      <c r="G280" s="10" t="s">
        <v>69</v>
      </c>
      <c r="H280" s="10" t="s">
        <v>69</v>
      </c>
      <c r="I280" s="1" t="s">
        <v>131</v>
      </c>
      <c r="J280" s="10" t="s">
        <v>69</v>
      </c>
      <c r="K280" s="10" t="s">
        <v>69</v>
      </c>
      <c r="L280" s="10" t="s">
        <v>69</v>
      </c>
      <c r="M280" s="21">
        <v>480</v>
      </c>
      <c r="N280" s="10" t="s">
        <v>69</v>
      </c>
      <c r="O280" s="9">
        <v>16804125</v>
      </c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</row>
    <row r="281" spans="2:256" s="1" customFormat="1" x14ac:dyDescent="0.25">
      <c r="B281" s="1" t="s">
        <v>131</v>
      </c>
      <c r="C281" s="1" t="s">
        <v>131</v>
      </c>
      <c r="D281" s="11" t="s">
        <v>132</v>
      </c>
      <c r="E281" s="19" t="s">
        <v>176</v>
      </c>
      <c r="F281" s="10" t="s">
        <v>69</v>
      </c>
      <c r="G281" s="10" t="s">
        <v>69</v>
      </c>
      <c r="H281" s="10" t="s">
        <v>69</v>
      </c>
      <c r="I281" s="1" t="s">
        <v>131</v>
      </c>
      <c r="J281" s="10" t="s">
        <v>69</v>
      </c>
      <c r="K281" s="10" t="s">
        <v>69</v>
      </c>
      <c r="L281" s="10" t="s">
        <v>69</v>
      </c>
      <c r="M281" s="21">
        <v>615</v>
      </c>
      <c r="N281" s="10" t="s">
        <v>69</v>
      </c>
      <c r="O281" s="9">
        <v>22405500</v>
      </c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</row>
    <row r="282" spans="2:256" s="1" customFormat="1" x14ac:dyDescent="0.25">
      <c r="B282" s="1" t="s">
        <v>131</v>
      </c>
      <c r="C282" s="1" t="s">
        <v>131</v>
      </c>
      <c r="D282" s="11" t="s">
        <v>132</v>
      </c>
      <c r="E282" s="19" t="s">
        <v>176</v>
      </c>
      <c r="F282" s="10" t="s">
        <v>69</v>
      </c>
      <c r="G282" s="10" t="s">
        <v>69</v>
      </c>
      <c r="H282" s="10" t="s">
        <v>69</v>
      </c>
      <c r="I282" s="1" t="s">
        <v>131</v>
      </c>
      <c r="J282" s="10" t="s">
        <v>69</v>
      </c>
      <c r="K282" s="10" t="s">
        <v>69</v>
      </c>
      <c r="L282" s="10" t="s">
        <v>69</v>
      </c>
      <c r="M282" s="21">
        <v>715</v>
      </c>
      <c r="N282" s="10" t="s">
        <v>69</v>
      </c>
      <c r="O282" s="9">
        <v>5601375</v>
      </c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</row>
    <row r="283" spans="2:256" s="1" customFormat="1" x14ac:dyDescent="0.25">
      <c r="B283" s="1" t="s">
        <v>131</v>
      </c>
      <c r="C283" s="1" t="s">
        <v>131</v>
      </c>
      <c r="D283" s="11" t="s">
        <v>132</v>
      </c>
      <c r="E283" s="19" t="s">
        <v>177</v>
      </c>
      <c r="F283" s="10" t="s">
        <v>69</v>
      </c>
      <c r="G283" s="10" t="s">
        <v>69</v>
      </c>
      <c r="H283" s="10" t="s">
        <v>69</v>
      </c>
      <c r="I283" s="1" t="s">
        <v>131</v>
      </c>
      <c r="J283" s="10" t="s">
        <v>69</v>
      </c>
      <c r="K283" s="10" t="s">
        <v>69</v>
      </c>
      <c r="L283" s="10" t="s">
        <v>69</v>
      </c>
      <c r="M283" s="21">
        <v>0</v>
      </c>
      <c r="N283" s="10" t="s">
        <v>69</v>
      </c>
      <c r="O283" s="9">
        <v>10759500</v>
      </c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</row>
    <row r="284" spans="2:256" s="1" customFormat="1" x14ac:dyDescent="0.25">
      <c r="B284" s="1" t="s">
        <v>131</v>
      </c>
      <c r="C284" s="1" t="s">
        <v>131</v>
      </c>
      <c r="D284" s="11" t="s">
        <v>132</v>
      </c>
      <c r="E284" s="19" t="s">
        <v>177</v>
      </c>
      <c r="F284" s="10" t="s">
        <v>69</v>
      </c>
      <c r="G284" s="10" t="s">
        <v>69</v>
      </c>
      <c r="H284" s="10" t="s">
        <v>69</v>
      </c>
      <c r="I284" s="1" t="s">
        <v>131</v>
      </c>
      <c r="J284" s="10" t="s">
        <v>69</v>
      </c>
      <c r="K284" s="10" t="s">
        <v>69</v>
      </c>
      <c r="L284" s="10" t="s">
        <v>69</v>
      </c>
      <c r="M284" s="21">
        <v>210</v>
      </c>
      <c r="N284" s="10" t="s">
        <v>69</v>
      </c>
      <c r="O284" s="9">
        <v>16139250</v>
      </c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</row>
    <row r="285" spans="2:256" s="1" customFormat="1" x14ac:dyDescent="0.25">
      <c r="B285" s="1" t="s">
        <v>131</v>
      </c>
      <c r="C285" s="1" t="s">
        <v>131</v>
      </c>
      <c r="D285" s="11" t="s">
        <v>132</v>
      </c>
      <c r="E285" s="19" t="s">
        <v>177</v>
      </c>
      <c r="F285" s="10" t="s">
        <v>69</v>
      </c>
      <c r="G285" s="10" t="s">
        <v>69</v>
      </c>
      <c r="H285" s="10" t="s">
        <v>69</v>
      </c>
      <c r="I285" s="1" t="s">
        <v>131</v>
      </c>
      <c r="J285" s="10" t="s">
        <v>69</v>
      </c>
      <c r="K285" s="10" t="s">
        <v>69</v>
      </c>
      <c r="L285" s="10" t="s">
        <v>69</v>
      </c>
      <c r="M285" s="21">
        <v>300</v>
      </c>
      <c r="N285" s="10" t="s">
        <v>69</v>
      </c>
      <c r="O285" s="9">
        <v>16139250</v>
      </c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</row>
    <row r="286" spans="2:256" s="1" customFormat="1" x14ac:dyDescent="0.25">
      <c r="B286" s="1" t="s">
        <v>131</v>
      </c>
      <c r="C286" s="1" t="s">
        <v>131</v>
      </c>
      <c r="D286" s="11" t="s">
        <v>132</v>
      </c>
      <c r="E286" s="19" t="s">
        <v>177</v>
      </c>
      <c r="F286" s="10" t="s">
        <v>69</v>
      </c>
      <c r="G286" s="10" t="s">
        <v>69</v>
      </c>
      <c r="H286" s="10" t="s">
        <v>69</v>
      </c>
      <c r="I286" s="1" t="s">
        <v>131</v>
      </c>
      <c r="J286" s="10" t="s">
        <v>69</v>
      </c>
      <c r="K286" s="10" t="s">
        <v>69</v>
      </c>
      <c r="L286" s="10" t="s">
        <v>69</v>
      </c>
      <c r="M286" s="21">
        <v>390</v>
      </c>
      <c r="N286" s="10" t="s">
        <v>69</v>
      </c>
      <c r="O286" s="9">
        <v>5379750</v>
      </c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</row>
    <row r="287" spans="2:256" s="1" customFormat="1" x14ac:dyDescent="0.25">
      <c r="B287" s="1" t="s">
        <v>131</v>
      </c>
      <c r="C287" s="1" t="s">
        <v>131</v>
      </c>
      <c r="D287" s="11" t="s">
        <v>132</v>
      </c>
      <c r="E287" s="19" t="s">
        <v>177</v>
      </c>
      <c r="F287" s="10" t="s">
        <v>69</v>
      </c>
      <c r="G287" s="10" t="s">
        <v>69</v>
      </c>
      <c r="H287" s="10" t="s">
        <v>69</v>
      </c>
      <c r="I287" s="1" t="s">
        <v>131</v>
      </c>
      <c r="J287" s="10" t="s">
        <v>69</v>
      </c>
      <c r="K287" s="10" t="s">
        <v>69</v>
      </c>
      <c r="L287" s="10" t="s">
        <v>69</v>
      </c>
      <c r="M287" s="21">
        <v>390</v>
      </c>
      <c r="N287" s="10" t="s">
        <v>69</v>
      </c>
      <c r="O287" s="9">
        <v>16139250</v>
      </c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</row>
    <row r="288" spans="2:256" s="1" customFormat="1" x14ac:dyDescent="0.25">
      <c r="B288" s="1" t="s">
        <v>131</v>
      </c>
      <c r="C288" s="1" t="s">
        <v>131</v>
      </c>
      <c r="D288" s="11" t="s">
        <v>132</v>
      </c>
      <c r="E288" s="19" t="s">
        <v>177</v>
      </c>
      <c r="F288" s="10" t="s">
        <v>69</v>
      </c>
      <c r="G288" s="10" t="s">
        <v>69</v>
      </c>
      <c r="H288" s="10" t="s">
        <v>69</v>
      </c>
      <c r="I288" s="1" t="s">
        <v>131</v>
      </c>
      <c r="J288" s="10" t="s">
        <v>69</v>
      </c>
      <c r="K288" s="10" t="s">
        <v>69</v>
      </c>
      <c r="L288" s="10" t="s">
        <v>69</v>
      </c>
      <c r="M288" s="21">
        <v>480</v>
      </c>
      <c r="N288" s="10" t="s">
        <v>69</v>
      </c>
      <c r="O288" s="9">
        <v>16139250</v>
      </c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</row>
    <row r="289" spans="2:256" s="1" customFormat="1" x14ac:dyDescent="0.25">
      <c r="B289" s="1" t="s">
        <v>131</v>
      </c>
      <c r="C289" s="1" t="s">
        <v>131</v>
      </c>
      <c r="D289" s="11" t="s">
        <v>132</v>
      </c>
      <c r="E289" s="19" t="s">
        <v>177</v>
      </c>
      <c r="F289" s="10" t="s">
        <v>69</v>
      </c>
      <c r="G289" s="10" t="s">
        <v>69</v>
      </c>
      <c r="H289" s="10" t="s">
        <v>69</v>
      </c>
      <c r="I289" s="1" t="s">
        <v>131</v>
      </c>
      <c r="J289" s="10" t="s">
        <v>69</v>
      </c>
      <c r="K289" s="10" t="s">
        <v>69</v>
      </c>
      <c r="L289" s="10" t="s">
        <v>69</v>
      </c>
      <c r="M289" s="21">
        <v>615</v>
      </c>
      <c r="N289" s="10" t="s">
        <v>69</v>
      </c>
      <c r="O289" s="9">
        <v>21519000</v>
      </c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</row>
    <row r="290" spans="2:256" s="1" customFormat="1" x14ac:dyDescent="0.25">
      <c r="B290" s="1" t="s">
        <v>131</v>
      </c>
      <c r="C290" s="1" t="s">
        <v>131</v>
      </c>
      <c r="D290" s="11" t="s">
        <v>132</v>
      </c>
      <c r="E290" s="19" t="s">
        <v>177</v>
      </c>
      <c r="F290" s="10" t="s">
        <v>69</v>
      </c>
      <c r="G290" s="10" t="s">
        <v>69</v>
      </c>
      <c r="H290" s="10" t="s">
        <v>69</v>
      </c>
      <c r="I290" s="1" t="s">
        <v>131</v>
      </c>
      <c r="J290" s="10" t="s">
        <v>69</v>
      </c>
      <c r="K290" s="10" t="s">
        <v>69</v>
      </c>
      <c r="L290" s="10" t="s">
        <v>69</v>
      </c>
      <c r="M290" s="21">
        <v>715</v>
      </c>
      <c r="N290" s="10" t="s">
        <v>69</v>
      </c>
      <c r="O290" s="9">
        <v>5379750</v>
      </c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</row>
    <row r="291" spans="2:256" s="1" customFormat="1" x14ac:dyDescent="0.25">
      <c r="B291" s="1" t="s">
        <v>131</v>
      </c>
      <c r="C291" s="1" t="s">
        <v>131</v>
      </c>
      <c r="D291" s="11" t="s">
        <v>132</v>
      </c>
      <c r="E291" s="19" t="s">
        <v>178</v>
      </c>
      <c r="F291" s="10" t="s">
        <v>69</v>
      </c>
      <c r="G291" s="10" t="s">
        <v>69</v>
      </c>
      <c r="H291" s="10" t="s">
        <v>69</v>
      </c>
      <c r="I291" s="1" t="s">
        <v>131</v>
      </c>
      <c r="J291" s="10" t="s">
        <v>69</v>
      </c>
      <c r="K291" s="10" t="s">
        <v>69</v>
      </c>
      <c r="L291" s="10" t="s">
        <v>69</v>
      </c>
      <c r="M291" s="21">
        <v>0</v>
      </c>
      <c r="N291" s="10" t="s">
        <v>69</v>
      </c>
      <c r="O291" s="9">
        <v>10759500</v>
      </c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</row>
    <row r="292" spans="2:256" s="1" customFormat="1" x14ac:dyDescent="0.25">
      <c r="B292" s="1" t="s">
        <v>131</v>
      </c>
      <c r="C292" s="1" t="s">
        <v>131</v>
      </c>
      <c r="D292" s="11" t="s">
        <v>132</v>
      </c>
      <c r="E292" s="19" t="s">
        <v>178</v>
      </c>
      <c r="F292" s="10" t="s">
        <v>69</v>
      </c>
      <c r="G292" s="10" t="s">
        <v>69</v>
      </c>
      <c r="H292" s="10" t="s">
        <v>69</v>
      </c>
      <c r="I292" s="1" t="s">
        <v>131</v>
      </c>
      <c r="J292" s="10" t="s">
        <v>69</v>
      </c>
      <c r="K292" s="10" t="s">
        <v>69</v>
      </c>
      <c r="L292" s="10" t="s">
        <v>69</v>
      </c>
      <c r="M292" s="21">
        <v>210</v>
      </c>
      <c r="N292" s="10" t="s">
        <v>69</v>
      </c>
      <c r="O292" s="9">
        <v>16139250</v>
      </c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</row>
    <row r="293" spans="2:256" s="1" customFormat="1" x14ac:dyDescent="0.25">
      <c r="B293" s="1" t="s">
        <v>131</v>
      </c>
      <c r="C293" s="1" t="s">
        <v>131</v>
      </c>
      <c r="D293" s="11" t="s">
        <v>132</v>
      </c>
      <c r="E293" s="19" t="s">
        <v>178</v>
      </c>
      <c r="F293" s="10" t="s">
        <v>69</v>
      </c>
      <c r="G293" s="10" t="s">
        <v>69</v>
      </c>
      <c r="H293" s="10" t="s">
        <v>69</v>
      </c>
      <c r="I293" s="1" t="s">
        <v>131</v>
      </c>
      <c r="J293" s="10" t="s">
        <v>69</v>
      </c>
      <c r="K293" s="10" t="s">
        <v>69</v>
      </c>
      <c r="L293" s="10" t="s">
        <v>69</v>
      </c>
      <c r="M293" s="21">
        <v>300</v>
      </c>
      <c r="N293" s="10" t="s">
        <v>69</v>
      </c>
      <c r="O293" s="9">
        <v>16139250</v>
      </c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</row>
    <row r="294" spans="2:256" s="1" customFormat="1" x14ac:dyDescent="0.25">
      <c r="B294" s="1" t="s">
        <v>131</v>
      </c>
      <c r="C294" s="1" t="s">
        <v>131</v>
      </c>
      <c r="D294" s="11" t="s">
        <v>132</v>
      </c>
      <c r="E294" s="19" t="s">
        <v>178</v>
      </c>
      <c r="F294" s="10" t="s">
        <v>69</v>
      </c>
      <c r="G294" s="10" t="s">
        <v>69</v>
      </c>
      <c r="H294" s="10" t="s">
        <v>69</v>
      </c>
      <c r="I294" s="1" t="s">
        <v>131</v>
      </c>
      <c r="J294" s="10" t="s">
        <v>69</v>
      </c>
      <c r="K294" s="10" t="s">
        <v>69</v>
      </c>
      <c r="L294" s="10" t="s">
        <v>69</v>
      </c>
      <c r="M294" s="21">
        <v>390</v>
      </c>
      <c r="N294" s="10" t="s">
        <v>69</v>
      </c>
      <c r="O294" s="9">
        <v>5379750</v>
      </c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</row>
    <row r="295" spans="2:256" s="1" customFormat="1" x14ac:dyDescent="0.25">
      <c r="B295" s="1" t="s">
        <v>131</v>
      </c>
      <c r="C295" s="1" t="s">
        <v>131</v>
      </c>
      <c r="D295" s="11" t="s">
        <v>132</v>
      </c>
      <c r="E295" s="19" t="s">
        <v>178</v>
      </c>
      <c r="F295" s="10" t="s">
        <v>69</v>
      </c>
      <c r="G295" s="10" t="s">
        <v>69</v>
      </c>
      <c r="H295" s="10" t="s">
        <v>69</v>
      </c>
      <c r="I295" s="1" t="s">
        <v>131</v>
      </c>
      <c r="J295" s="10" t="s">
        <v>69</v>
      </c>
      <c r="K295" s="10" t="s">
        <v>69</v>
      </c>
      <c r="L295" s="10" t="s">
        <v>69</v>
      </c>
      <c r="M295" s="21">
        <v>390</v>
      </c>
      <c r="N295" s="10" t="s">
        <v>69</v>
      </c>
      <c r="O295" s="9">
        <v>16139250</v>
      </c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</row>
    <row r="296" spans="2:256" s="1" customFormat="1" x14ac:dyDescent="0.25">
      <c r="B296" s="1" t="s">
        <v>131</v>
      </c>
      <c r="C296" s="1" t="s">
        <v>131</v>
      </c>
      <c r="D296" s="11" t="s">
        <v>132</v>
      </c>
      <c r="E296" s="19" t="s">
        <v>178</v>
      </c>
      <c r="F296" s="10" t="s">
        <v>69</v>
      </c>
      <c r="G296" s="10" t="s">
        <v>69</v>
      </c>
      <c r="H296" s="10" t="s">
        <v>69</v>
      </c>
      <c r="I296" s="1" t="s">
        <v>131</v>
      </c>
      <c r="J296" s="10" t="s">
        <v>69</v>
      </c>
      <c r="K296" s="10" t="s">
        <v>69</v>
      </c>
      <c r="L296" s="10" t="s">
        <v>69</v>
      </c>
      <c r="M296" s="21">
        <v>480</v>
      </c>
      <c r="N296" s="10" t="s">
        <v>69</v>
      </c>
      <c r="O296" s="9">
        <v>16139250</v>
      </c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</row>
    <row r="297" spans="2:256" s="1" customFormat="1" x14ac:dyDescent="0.25">
      <c r="B297" s="1" t="s">
        <v>131</v>
      </c>
      <c r="C297" s="1" t="s">
        <v>131</v>
      </c>
      <c r="D297" s="11" t="s">
        <v>132</v>
      </c>
      <c r="E297" s="19" t="s">
        <v>178</v>
      </c>
      <c r="F297" s="10" t="s">
        <v>69</v>
      </c>
      <c r="G297" s="10" t="s">
        <v>69</v>
      </c>
      <c r="H297" s="10" t="s">
        <v>69</v>
      </c>
      <c r="I297" s="1" t="s">
        <v>131</v>
      </c>
      <c r="J297" s="10" t="s">
        <v>69</v>
      </c>
      <c r="K297" s="10" t="s">
        <v>69</v>
      </c>
      <c r="L297" s="10" t="s">
        <v>69</v>
      </c>
      <c r="M297" s="21">
        <v>615</v>
      </c>
      <c r="N297" s="10" t="s">
        <v>69</v>
      </c>
      <c r="O297" s="9">
        <v>21519000</v>
      </c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</row>
    <row r="298" spans="2:256" s="1" customFormat="1" x14ac:dyDescent="0.25">
      <c r="B298" s="1" t="s">
        <v>131</v>
      </c>
      <c r="C298" s="1" t="s">
        <v>131</v>
      </c>
      <c r="D298" s="11" t="s">
        <v>132</v>
      </c>
      <c r="E298" s="19" t="s">
        <v>178</v>
      </c>
      <c r="F298" s="10" t="s">
        <v>69</v>
      </c>
      <c r="G298" s="10" t="s">
        <v>69</v>
      </c>
      <c r="H298" s="10" t="s">
        <v>69</v>
      </c>
      <c r="I298" s="1" t="s">
        <v>131</v>
      </c>
      <c r="J298" s="10" t="s">
        <v>69</v>
      </c>
      <c r="K298" s="10" t="s">
        <v>69</v>
      </c>
      <c r="L298" s="10" t="s">
        <v>69</v>
      </c>
      <c r="M298" s="21">
        <v>715</v>
      </c>
      <c r="N298" s="10" t="s">
        <v>69</v>
      </c>
      <c r="O298" s="9">
        <v>5379750</v>
      </c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</row>
    <row r="299" spans="2:256" s="1" customFormat="1" x14ac:dyDescent="0.25">
      <c r="B299" s="1" t="s">
        <v>131</v>
      </c>
      <c r="C299" s="1" t="s">
        <v>131</v>
      </c>
      <c r="D299" s="11" t="s">
        <v>132</v>
      </c>
      <c r="E299" s="19" t="s">
        <v>179</v>
      </c>
      <c r="F299" s="10" t="s">
        <v>69</v>
      </c>
      <c r="G299" s="10" t="s">
        <v>69</v>
      </c>
      <c r="H299" s="10" t="s">
        <v>69</v>
      </c>
      <c r="I299" s="1" t="s">
        <v>131</v>
      </c>
      <c r="J299" s="10" t="s">
        <v>69</v>
      </c>
      <c r="K299" s="10" t="s">
        <v>69</v>
      </c>
      <c r="L299" s="10" t="s">
        <v>69</v>
      </c>
      <c r="M299" s="21">
        <v>0</v>
      </c>
      <c r="N299" s="10" t="s">
        <v>69</v>
      </c>
      <c r="O299" s="9">
        <v>10759500</v>
      </c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</row>
    <row r="300" spans="2:256" s="1" customFormat="1" x14ac:dyDescent="0.25">
      <c r="B300" s="1" t="s">
        <v>131</v>
      </c>
      <c r="C300" s="1" t="s">
        <v>131</v>
      </c>
      <c r="D300" s="11" t="s">
        <v>132</v>
      </c>
      <c r="E300" s="19" t="s">
        <v>179</v>
      </c>
      <c r="F300" s="10" t="s">
        <v>69</v>
      </c>
      <c r="G300" s="10" t="s">
        <v>69</v>
      </c>
      <c r="H300" s="10" t="s">
        <v>69</v>
      </c>
      <c r="I300" s="1" t="s">
        <v>131</v>
      </c>
      <c r="J300" s="10" t="s">
        <v>69</v>
      </c>
      <c r="K300" s="10" t="s">
        <v>69</v>
      </c>
      <c r="L300" s="10" t="s">
        <v>69</v>
      </c>
      <c r="M300" s="21">
        <v>210</v>
      </c>
      <c r="N300" s="10" t="s">
        <v>69</v>
      </c>
      <c r="O300" s="9">
        <v>16139250</v>
      </c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</row>
    <row r="301" spans="2:256" s="1" customFormat="1" x14ac:dyDescent="0.25">
      <c r="B301" s="1" t="s">
        <v>131</v>
      </c>
      <c r="C301" s="1" t="s">
        <v>131</v>
      </c>
      <c r="D301" s="11" t="s">
        <v>132</v>
      </c>
      <c r="E301" s="19" t="s">
        <v>179</v>
      </c>
      <c r="F301" s="10" t="s">
        <v>69</v>
      </c>
      <c r="G301" s="10" t="s">
        <v>69</v>
      </c>
      <c r="H301" s="10" t="s">
        <v>69</v>
      </c>
      <c r="I301" s="1" t="s">
        <v>131</v>
      </c>
      <c r="J301" s="10" t="s">
        <v>69</v>
      </c>
      <c r="K301" s="10" t="s">
        <v>69</v>
      </c>
      <c r="L301" s="10" t="s">
        <v>69</v>
      </c>
      <c r="M301" s="21">
        <v>300</v>
      </c>
      <c r="N301" s="10" t="s">
        <v>69</v>
      </c>
      <c r="O301" s="9">
        <v>16139250</v>
      </c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</row>
    <row r="302" spans="2:256" s="1" customFormat="1" x14ac:dyDescent="0.25">
      <c r="B302" s="1" t="s">
        <v>131</v>
      </c>
      <c r="C302" s="1" t="s">
        <v>131</v>
      </c>
      <c r="D302" s="11" t="s">
        <v>132</v>
      </c>
      <c r="E302" s="19" t="s">
        <v>179</v>
      </c>
      <c r="F302" s="10" t="s">
        <v>69</v>
      </c>
      <c r="G302" s="10" t="s">
        <v>69</v>
      </c>
      <c r="H302" s="10" t="s">
        <v>69</v>
      </c>
      <c r="I302" s="1" t="s">
        <v>131</v>
      </c>
      <c r="J302" s="10" t="s">
        <v>69</v>
      </c>
      <c r="K302" s="10" t="s">
        <v>69</v>
      </c>
      <c r="L302" s="10" t="s">
        <v>69</v>
      </c>
      <c r="M302" s="21">
        <v>390</v>
      </c>
      <c r="N302" s="10" t="s">
        <v>69</v>
      </c>
      <c r="O302" s="9">
        <v>5379750</v>
      </c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</row>
    <row r="303" spans="2:256" s="1" customFormat="1" x14ac:dyDescent="0.25">
      <c r="B303" s="1" t="s">
        <v>131</v>
      </c>
      <c r="C303" s="1" t="s">
        <v>131</v>
      </c>
      <c r="D303" s="11" t="s">
        <v>132</v>
      </c>
      <c r="E303" s="19" t="s">
        <v>179</v>
      </c>
      <c r="F303" s="10" t="s">
        <v>69</v>
      </c>
      <c r="G303" s="10" t="s">
        <v>69</v>
      </c>
      <c r="H303" s="10" t="s">
        <v>69</v>
      </c>
      <c r="I303" s="1" t="s">
        <v>131</v>
      </c>
      <c r="J303" s="10" t="s">
        <v>69</v>
      </c>
      <c r="K303" s="10" t="s">
        <v>69</v>
      </c>
      <c r="L303" s="10" t="s">
        <v>69</v>
      </c>
      <c r="M303" s="21">
        <v>390</v>
      </c>
      <c r="N303" s="10" t="s">
        <v>69</v>
      </c>
      <c r="O303" s="9">
        <v>16139250</v>
      </c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</row>
    <row r="304" spans="2:256" s="1" customFormat="1" x14ac:dyDescent="0.25">
      <c r="B304" s="1" t="s">
        <v>131</v>
      </c>
      <c r="C304" s="1" t="s">
        <v>131</v>
      </c>
      <c r="D304" s="11" t="s">
        <v>132</v>
      </c>
      <c r="E304" s="19" t="s">
        <v>179</v>
      </c>
      <c r="F304" s="10" t="s">
        <v>69</v>
      </c>
      <c r="G304" s="10" t="s">
        <v>69</v>
      </c>
      <c r="H304" s="10" t="s">
        <v>69</v>
      </c>
      <c r="I304" s="1" t="s">
        <v>131</v>
      </c>
      <c r="J304" s="10" t="s">
        <v>69</v>
      </c>
      <c r="K304" s="10" t="s">
        <v>69</v>
      </c>
      <c r="L304" s="10" t="s">
        <v>69</v>
      </c>
      <c r="M304" s="21">
        <v>480</v>
      </c>
      <c r="N304" s="10" t="s">
        <v>69</v>
      </c>
      <c r="O304" s="9">
        <v>16139250</v>
      </c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</row>
    <row r="305" spans="2:256" s="1" customFormat="1" x14ac:dyDescent="0.25">
      <c r="B305" s="1" t="s">
        <v>131</v>
      </c>
      <c r="C305" s="1" t="s">
        <v>131</v>
      </c>
      <c r="D305" s="11" t="s">
        <v>132</v>
      </c>
      <c r="E305" s="19" t="s">
        <v>179</v>
      </c>
      <c r="F305" s="10" t="s">
        <v>69</v>
      </c>
      <c r="G305" s="10" t="s">
        <v>69</v>
      </c>
      <c r="H305" s="10" t="s">
        <v>69</v>
      </c>
      <c r="I305" s="1" t="s">
        <v>131</v>
      </c>
      <c r="J305" s="10" t="s">
        <v>69</v>
      </c>
      <c r="K305" s="10" t="s">
        <v>69</v>
      </c>
      <c r="L305" s="10" t="s">
        <v>69</v>
      </c>
      <c r="M305" s="21">
        <v>615</v>
      </c>
      <c r="N305" s="10" t="s">
        <v>69</v>
      </c>
      <c r="O305" s="9">
        <v>21519000</v>
      </c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</row>
    <row r="306" spans="2:256" s="1" customFormat="1" x14ac:dyDescent="0.25">
      <c r="B306" s="1" t="s">
        <v>131</v>
      </c>
      <c r="C306" s="1" t="s">
        <v>131</v>
      </c>
      <c r="D306" s="11" t="s">
        <v>132</v>
      </c>
      <c r="E306" s="19" t="s">
        <v>179</v>
      </c>
      <c r="F306" s="10" t="s">
        <v>69</v>
      </c>
      <c r="G306" s="10" t="s">
        <v>69</v>
      </c>
      <c r="H306" s="10" t="s">
        <v>69</v>
      </c>
      <c r="I306" s="1" t="s">
        <v>131</v>
      </c>
      <c r="J306" s="10" t="s">
        <v>69</v>
      </c>
      <c r="K306" s="10" t="s">
        <v>69</v>
      </c>
      <c r="L306" s="10" t="s">
        <v>69</v>
      </c>
      <c r="M306" s="21">
        <v>715</v>
      </c>
      <c r="N306" s="10" t="s">
        <v>69</v>
      </c>
      <c r="O306" s="9">
        <v>5379750</v>
      </c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</row>
    <row r="307" spans="2:256" s="1" customFormat="1" x14ac:dyDescent="0.25">
      <c r="B307" s="1" t="s">
        <v>131</v>
      </c>
      <c r="C307" s="1" t="s">
        <v>131</v>
      </c>
      <c r="D307" s="11" t="s">
        <v>132</v>
      </c>
      <c r="E307" s="19" t="s">
        <v>180</v>
      </c>
      <c r="F307" s="10" t="s">
        <v>69</v>
      </c>
      <c r="G307" s="10" t="s">
        <v>69</v>
      </c>
      <c r="H307" s="10" t="s">
        <v>69</v>
      </c>
      <c r="I307" s="1" t="s">
        <v>131</v>
      </c>
      <c r="J307" s="10" t="s">
        <v>69</v>
      </c>
      <c r="K307" s="10" t="s">
        <v>69</v>
      </c>
      <c r="L307" s="10" t="s">
        <v>69</v>
      </c>
      <c r="M307" s="21">
        <v>0</v>
      </c>
      <c r="N307" s="10" t="s">
        <v>69</v>
      </c>
      <c r="O307" s="9">
        <v>10759500</v>
      </c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</row>
    <row r="308" spans="2:256" s="1" customFormat="1" x14ac:dyDescent="0.25">
      <c r="B308" s="1" t="s">
        <v>131</v>
      </c>
      <c r="C308" s="1" t="s">
        <v>131</v>
      </c>
      <c r="D308" s="11" t="s">
        <v>132</v>
      </c>
      <c r="E308" s="19" t="s">
        <v>180</v>
      </c>
      <c r="F308" s="10" t="s">
        <v>69</v>
      </c>
      <c r="G308" s="10" t="s">
        <v>69</v>
      </c>
      <c r="H308" s="10" t="s">
        <v>69</v>
      </c>
      <c r="I308" s="1" t="s">
        <v>131</v>
      </c>
      <c r="J308" s="10" t="s">
        <v>69</v>
      </c>
      <c r="K308" s="10" t="s">
        <v>69</v>
      </c>
      <c r="L308" s="10" t="s">
        <v>69</v>
      </c>
      <c r="M308" s="21">
        <v>210</v>
      </c>
      <c r="N308" s="10" t="s">
        <v>69</v>
      </c>
      <c r="O308" s="9">
        <v>16139250</v>
      </c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</row>
    <row r="309" spans="2:256" s="1" customFormat="1" x14ac:dyDescent="0.25">
      <c r="B309" s="1" t="s">
        <v>131</v>
      </c>
      <c r="C309" s="1" t="s">
        <v>131</v>
      </c>
      <c r="D309" s="11" t="s">
        <v>132</v>
      </c>
      <c r="E309" s="19" t="s">
        <v>180</v>
      </c>
      <c r="F309" s="10" t="s">
        <v>69</v>
      </c>
      <c r="G309" s="10" t="s">
        <v>69</v>
      </c>
      <c r="H309" s="10" t="s">
        <v>69</v>
      </c>
      <c r="I309" s="1" t="s">
        <v>131</v>
      </c>
      <c r="J309" s="10" t="s">
        <v>69</v>
      </c>
      <c r="K309" s="10" t="s">
        <v>69</v>
      </c>
      <c r="L309" s="10" t="s">
        <v>69</v>
      </c>
      <c r="M309" s="21">
        <v>300</v>
      </c>
      <c r="N309" s="10" t="s">
        <v>69</v>
      </c>
      <c r="O309" s="9">
        <v>16139250</v>
      </c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</row>
    <row r="310" spans="2:256" s="1" customFormat="1" x14ac:dyDescent="0.25">
      <c r="B310" s="1" t="s">
        <v>131</v>
      </c>
      <c r="C310" s="1" t="s">
        <v>131</v>
      </c>
      <c r="D310" s="11" t="s">
        <v>132</v>
      </c>
      <c r="E310" s="19" t="s">
        <v>180</v>
      </c>
      <c r="F310" s="10" t="s">
        <v>69</v>
      </c>
      <c r="G310" s="10" t="s">
        <v>69</v>
      </c>
      <c r="H310" s="10" t="s">
        <v>69</v>
      </c>
      <c r="I310" s="1" t="s">
        <v>131</v>
      </c>
      <c r="J310" s="10" t="s">
        <v>69</v>
      </c>
      <c r="K310" s="10" t="s">
        <v>69</v>
      </c>
      <c r="L310" s="10" t="s">
        <v>69</v>
      </c>
      <c r="M310" s="21">
        <v>390</v>
      </c>
      <c r="N310" s="10" t="s">
        <v>69</v>
      </c>
      <c r="O310" s="9">
        <v>5379750</v>
      </c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</row>
    <row r="311" spans="2:256" s="1" customFormat="1" x14ac:dyDescent="0.25">
      <c r="B311" s="1" t="s">
        <v>131</v>
      </c>
      <c r="C311" s="1" t="s">
        <v>131</v>
      </c>
      <c r="D311" s="11" t="s">
        <v>132</v>
      </c>
      <c r="E311" s="19" t="s">
        <v>180</v>
      </c>
      <c r="F311" s="10" t="s">
        <v>69</v>
      </c>
      <c r="G311" s="10" t="s">
        <v>69</v>
      </c>
      <c r="H311" s="10" t="s">
        <v>69</v>
      </c>
      <c r="I311" s="1" t="s">
        <v>131</v>
      </c>
      <c r="J311" s="10" t="s">
        <v>69</v>
      </c>
      <c r="K311" s="10" t="s">
        <v>69</v>
      </c>
      <c r="L311" s="10" t="s">
        <v>69</v>
      </c>
      <c r="M311" s="21">
        <v>390</v>
      </c>
      <c r="N311" s="10" t="s">
        <v>69</v>
      </c>
      <c r="O311" s="9">
        <v>16139250</v>
      </c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</row>
    <row r="312" spans="2:256" s="1" customFormat="1" x14ac:dyDescent="0.25">
      <c r="B312" s="1" t="s">
        <v>131</v>
      </c>
      <c r="C312" s="1" t="s">
        <v>131</v>
      </c>
      <c r="D312" s="11" t="s">
        <v>132</v>
      </c>
      <c r="E312" s="19" t="s">
        <v>180</v>
      </c>
      <c r="F312" s="10" t="s">
        <v>69</v>
      </c>
      <c r="G312" s="10" t="s">
        <v>69</v>
      </c>
      <c r="H312" s="10" t="s">
        <v>69</v>
      </c>
      <c r="I312" s="1" t="s">
        <v>131</v>
      </c>
      <c r="J312" s="10" t="s">
        <v>69</v>
      </c>
      <c r="K312" s="10" t="s">
        <v>69</v>
      </c>
      <c r="L312" s="10" t="s">
        <v>69</v>
      </c>
      <c r="M312" s="21">
        <v>480</v>
      </c>
      <c r="N312" s="10" t="s">
        <v>69</v>
      </c>
      <c r="O312" s="9">
        <v>16139250</v>
      </c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</row>
    <row r="313" spans="2:256" s="1" customFormat="1" x14ac:dyDescent="0.25">
      <c r="B313" s="1" t="s">
        <v>131</v>
      </c>
      <c r="C313" s="1" t="s">
        <v>131</v>
      </c>
      <c r="D313" s="11" t="s">
        <v>132</v>
      </c>
      <c r="E313" s="19" t="s">
        <v>180</v>
      </c>
      <c r="F313" s="10" t="s">
        <v>69</v>
      </c>
      <c r="G313" s="10" t="s">
        <v>69</v>
      </c>
      <c r="H313" s="10" t="s">
        <v>69</v>
      </c>
      <c r="I313" s="1" t="s">
        <v>131</v>
      </c>
      <c r="J313" s="10" t="s">
        <v>69</v>
      </c>
      <c r="K313" s="10" t="s">
        <v>69</v>
      </c>
      <c r="L313" s="10" t="s">
        <v>69</v>
      </c>
      <c r="M313" s="21">
        <v>615</v>
      </c>
      <c r="N313" s="10" t="s">
        <v>69</v>
      </c>
      <c r="O313" s="9">
        <v>21519000</v>
      </c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</row>
    <row r="314" spans="2:256" s="1" customFormat="1" x14ac:dyDescent="0.25">
      <c r="B314" s="1" t="s">
        <v>131</v>
      </c>
      <c r="C314" s="1" t="s">
        <v>131</v>
      </c>
      <c r="D314" s="11" t="s">
        <v>132</v>
      </c>
      <c r="E314" s="19" t="s">
        <v>180</v>
      </c>
      <c r="F314" s="10" t="s">
        <v>69</v>
      </c>
      <c r="G314" s="10" t="s">
        <v>69</v>
      </c>
      <c r="H314" s="10" t="s">
        <v>69</v>
      </c>
      <c r="I314" s="1" t="s">
        <v>131</v>
      </c>
      <c r="J314" s="10" t="s">
        <v>69</v>
      </c>
      <c r="K314" s="10" t="s">
        <v>69</v>
      </c>
      <c r="L314" s="10" t="s">
        <v>69</v>
      </c>
      <c r="M314" s="21">
        <v>715</v>
      </c>
      <c r="N314" s="10" t="s">
        <v>69</v>
      </c>
      <c r="O314" s="9">
        <v>5379750</v>
      </c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</row>
    <row r="315" spans="2:256" s="1" customFormat="1" x14ac:dyDescent="0.25">
      <c r="B315" s="1" t="s">
        <v>131</v>
      </c>
      <c r="C315" s="1" t="s">
        <v>131</v>
      </c>
      <c r="D315" s="11" t="s">
        <v>132</v>
      </c>
      <c r="E315" s="19" t="s">
        <v>181</v>
      </c>
      <c r="F315" s="10" t="s">
        <v>69</v>
      </c>
      <c r="G315" s="10" t="s">
        <v>69</v>
      </c>
      <c r="H315" s="10" t="s">
        <v>69</v>
      </c>
      <c r="I315" s="1" t="s">
        <v>131</v>
      </c>
      <c r="J315" s="10" t="s">
        <v>69</v>
      </c>
      <c r="K315" s="10" t="s">
        <v>69</v>
      </c>
      <c r="L315" s="10" t="s">
        <v>69</v>
      </c>
      <c r="M315" s="21">
        <v>0</v>
      </c>
      <c r="N315" s="10" t="s">
        <v>69</v>
      </c>
      <c r="O315" s="9">
        <v>10759500</v>
      </c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</row>
    <row r="316" spans="2:256" s="1" customFormat="1" x14ac:dyDescent="0.25">
      <c r="B316" s="1" t="s">
        <v>131</v>
      </c>
      <c r="C316" s="1" t="s">
        <v>131</v>
      </c>
      <c r="D316" s="11" t="s">
        <v>132</v>
      </c>
      <c r="E316" s="19" t="s">
        <v>181</v>
      </c>
      <c r="F316" s="10" t="s">
        <v>69</v>
      </c>
      <c r="G316" s="10" t="s">
        <v>69</v>
      </c>
      <c r="H316" s="10" t="s">
        <v>69</v>
      </c>
      <c r="I316" s="1" t="s">
        <v>131</v>
      </c>
      <c r="J316" s="10" t="s">
        <v>69</v>
      </c>
      <c r="K316" s="10" t="s">
        <v>69</v>
      </c>
      <c r="L316" s="10" t="s">
        <v>69</v>
      </c>
      <c r="M316" s="21">
        <v>210</v>
      </c>
      <c r="N316" s="10" t="s">
        <v>69</v>
      </c>
      <c r="O316" s="9">
        <v>16139250</v>
      </c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</row>
    <row r="317" spans="2:256" s="1" customFormat="1" x14ac:dyDescent="0.25">
      <c r="B317" s="1" t="s">
        <v>131</v>
      </c>
      <c r="C317" s="1" t="s">
        <v>131</v>
      </c>
      <c r="D317" s="11" t="s">
        <v>132</v>
      </c>
      <c r="E317" s="19" t="s">
        <v>181</v>
      </c>
      <c r="F317" s="10" t="s">
        <v>69</v>
      </c>
      <c r="G317" s="10" t="s">
        <v>69</v>
      </c>
      <c r="H317" s="10" t="s">
        <v>69</v>
      </c>
      <c r="I317" s="1" t="s">
        <v>131</v>
      </c>
      <c r="J317" s="10" t="s">
        <v>69</v>
      </c>
      <c r="K317" s="10" t="s">
        <v>69</v>
      </c>
      <c r="L317" s="10" t="s">
        <v>69</v>
      </c>
      <c r="M317" s="21">
        <v>300</v>
      </c>
      <c r="N317" s="10" t="s">
        <v>69</v>
      </c>
      <c r="O317" s="9">
        <v>16139250</v>
      </c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</row>
    <row r="318" spans="2:256" s="1" customFormat="1" x14ac:dyDescent="0.25">
      <c r="B318" s="1" t="s">
        <v>131</v>
      </c>
      <c r="C318" s="1" t="s">
        <v>131</v>
      </c>
      <c r="D318" s="11" t="s">
        <v>132</v>
      </c>
      <c r="E318" s="19" t="s">
        <v>181</v>
      </c>
      <c r="F318" s="10" t="s">
        <v>69</v>
      </c>
      <c r="G318" s="10" t="s">
        <v>69</v>
      </c>
      <c r="H318" s="10" t="s">
        <v>69</v>
      </c>
      <c r="I318" s="1" t="s">
        <v>131</v>
      </c>
      <c r="J318" s="10" t="s">
        <v>69</v>
      </c>
      <c r="K318" s="10" t="s">
        <v>69</v>
      </c>
      <c r="L318" s="10" t="s">
        <v>69</v>
      </c>
      <c r="M318" s="21">
        <v>390</v>
      </c>
      <c r="N318" s="10" t="s">
        <v>69</v>
      </c>
      <c r="O318" s="9">
        <v>5379750</v>
      </c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</row>
    <row r="319" spans="2:256" s="1" customFormat="1" x14ac:dyDescent="0.25">
      <c r="B319" s="1" t="s">
        <v>131</v>
      </c>
      <c r="C319" s="1" t="s">
        <v>131</v>
      </c>
      <c r="D319" s="11" t="s">
        <v>132</v>
      </c>
      <c r="E319" s="19" t="s">
        <v>181</v>
      </c>
      <c r="F319" s="10" t="s">
        <v>69</v>
      </c>
      <c r="G319" s="10" t="s">
        <v>69</v>
      </c>
      <c r="H319" s="10" t="s">
        <v>69</v>
      </c>
      <c r="I319" s="1" t="s">
        <v>131</v>
      </c>
      <c r="J319" s="10" t="s">
        <v>69</v>
      </c>
      <c r="K319" s="10" t="s">
        <v>69</v>
      </c>
      <c r="L319" s="10" t="s">
        <v>69</v>
      </c>
      <c r="M319" s="21">
        <v>390</v>
      </c>
      <c r="N319" s="10" t="s">
        <v>69</v>
      </c>
      <c r="O319" s="9">
        <v>16139250</v>
      </c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</row>
    <row r="320" spans="2:256" s="1" customFormat="1" x14ac:dyDescent="0.25">
      <c r="B320" s="1" t="s">
        <v>131</v>
      </c>
      <c r="C320" s="1" t="s">
        <v>131</v>
      </c>
      <c r="D320" s="11" t="s">
        <v>132</v>
      </c>
      <c r="E320" s="19" t="s">
        <v>181</v>
      </c>
      <c r="F320" s="10" t="s">
        <v>69</v>
      </c>
      <c r="G320" s="10" t="s">
        <v>69</v>
      </c>
      <c r="H320" s="10" t="s">
        <v>69</v>
      </c>
      <c r="I320" s="1" t="s">
        <v>131</v>
      </c>
      <c r="J320" s="10" t="s">
        <v>69</v>
      </c>
      <c r="K320" s="10" t="s">
        <v>69</v>
      </c>
      <c r="L320" s="10" t="s">
        <v>69</v>
      </c>
      <c r="M320" s="21">
        <v>480</v>
      </c>
      <c r="N320" s="10" t="s">
        <v>69</v>
      </c>
      <c r="O320" s="9">
        <v>16139250</v>
      </c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</row>
    <row r="321" spans="2:256" s="1" customFormat="1" x14ac:dyDescent="0.25">
      <c r="B321" s="1" t="s">
        <v>131</v>
      </c>
      <c r="C321" s="1" t="s">
        <v>131</v>
      </c>
      <c r="D321" s="11" t="s">
        <v>132</v>
      </c>
      <c r="E321" s="19" t="s">
        <v>181</v>
      </c>
      <c r="F321" s="10" t="s">
        <v>69</v>
      </c>
      <c r="G321" s="10" t="s">
        <v>69</v>
      </c>
      <c r="H321" s="10" t="s">
        <v>69</v>
      </c>
      <c r="I321" s="1" t="s">
        <v>131</v>
      </c>
      <c r="J321" s="10" t="s">
        <v>69</v>
      </c>
      <c r="K321" s="10" t="s">
        <v>69</v>
      </c>
      <c r="L321" s="10" t="s">
        <v>69</v>
      </c>
      <c r="M321" s="21">
        <v>615</v>
      </c>
      <c r="N321" s="10" t="s">
        <v>69</v>
      </c>
      <c r="O321" s="9">
        <v>21519000</v>
      </c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</row>
    <row r="322" spans="2:256" s="1" customFormat="1" x14ac:dyDescent="0.25">
      <c r="B322" s="1" t="s">
        <v>131</v>
      </c>
      <c r="C322" s="1" t="s">
        <v>131</v>
      </c>
      <c r="D322" s="11" t="s">
        <v>132</v>
      </c>
      <c r="E322" s="19" t="s">
        <v>181</v>
      </c>
      <c r="F322" s="10" t="s">
        <v>69</v>
      </c>
      <c r="G322" s="10" t="s">
        <v>69</v>
      </c>
      <c r="H322" s="10" t="s">
        <v>69</v>
      </c>
      <c r="I322" s="1" t="s">
        <v>131</v>
      </c>
      <c r="J322" s="10" t="s">
        <v>69</v>
      </c>
      <c r="K322" s="10" t="s">
        <v>69</v>
      </c>
      <c r="L322" s="10" t="s">
        <v>69</v>
      </c>
      <c r="M322" s="21">
        <v>715</v>
      </c>
      <c r="N322" s="10" t="s">
        <v>69</v>
      </c>
      <c r="O322" s="9">
        <v>5379750</v>
      </c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</row>
    <row r="323" spans="2:256" s="1" customFormat="1" x14ac:dyDescent="0.25">
      <c r="B323" s="1" t="s">
        <v>131</v>
      </c>
      <c r="C323" s="1" t="s">
        <v>131</v>
      </c>
      <c r="D323" s="11" t="s">
        <v>132</v>
      </c>
      <c r="E323" s="19" t="s">
        <v>182</v>
      </c>
      <c r="F323" s="10" t="s">
        <v>69</v>
      </c>
      <c r="G323" s="10" t="s">
        <v>69</v>
      </c>
      <c r="H323" s="10" t="s">
        <v>69</v>
      </c>
      <c r="I323" s="1" t="s">
        <v>131</v>
      </c>
      <c r="J323" s="10" t="s">
        <v>69</v>
      </c>
      <c r="K323" s="10" t="s">
        <v>69</v>
      </c>
      <c r="L323" s="10" t="s">
        <v>69</v>
      </c>
      <c r="M323" s="21">
        <v>0</v>
      </c>
      <c r="N323" s="10" t="s">
        <v>69</v>
      </c>
      <c r="O323" s="9">
        <v>10759500</v>
      </c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</row>
    <row r="324" spans="2:256" s="1" customFormat="1" x14ac:dyDescent="0.25">
      <c r="B324" s="1" t="s">
        <v>131</v>
      </c>
      <c r="C324" s="1" t="s">
        <v>131</v>
      </c>
      <c r="D324" s="11" t="s">
        <v>132</v>
      </c>
      <c r="E324" s="19" t="s">
        <v>182</v>
      </c>
      <c r="F324" s="10" t="s">
        <v>69</v>
      </c>
      <c r="G324" s="10" t="s">
        <v>69</v>
      </c>
      <c r="H324" s="10" t="s">
        <v>69</v>
      </c>
      <c r="I324" s="1" t="s">
        <v>131</v>
      </c>
      <c r="J324" s="10" t="s">
        <v>69</v>
      </c>
      <c r="K324" s="10" t="s">
        <v>69</v>
      </c>
      <c r="L324" s="10" t="s">
        <v>69</v>
      </c>
      <c r="M324" s="21">
        <v>210</v>
      </c>
      <c r="N324" s="10" t="s">
        <v>69</v>
      </c>
      <c r="O324" s="9">
        <v>16139250</v>
      </c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</row>
    <row r="325" spans="2:256" s="1" customFormat="1" x14ac:dyDescent="0.25">
      <c r="B325" s="1" t="s">
        <v>131</v>
      </c>
      <c r="C325" s="1" t="s">
        <v>131</v>
      </c>
      <c r="D325" s="11" t="s">
        <v>132</v>
      </c>
      <c r="E325" s="19" t="s">
        <v>182</v>
      </c>
      <c r="F325" s="10" t="s">
        <v>69</v>
      </c>
      <c r="G325" s="10" t="s">
        <v>69</v>
      </c>
      <c r="H325" s="10" t="s">
        <v>69</v>
      </c>
      <c r="I325" s="1" t="s">
        <v>131</v>
      </c>
      <c r="J325" s="10" t="s">
        <v>69</v>
      </c>
      <c r="K325" s="10" t="s">
        <v>69</v>
      </c>
      <c r="L325" s="10" t="s">
        <v>69</v>
      </c>
      <c r="M325" s="21">
        <v>300</v>
      </c>
      <c r="N325" s="10" t="s">
        <v>69</v>
      </c>
      <c r="O325" s="9">
        <v>16139250</v>
      </c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</row>
    <row r="326" spans="2:256" s="1" customFormat="1" x14ac:dyDescent="0.25">
      <c r="B326" s="1" t="s">
        <v>131</v>
      </c>
      <c r="C326" s="1" t="s">
        <v>131</v>
      </c>
      <c r="D326" s="11" t="s">
        <v>132</v>
      </c>
      <c r="E326" s="19" t="s">
        <v>182</v>
      </c>
      <c r="F326" s="10" t="s">
        <v>69</v>
      </c>
      <c r="G326" s="10" t="s">
        <v>69</v>
      </c>
      <c r="H326" s="10" t="s">
        <v>69</v>
      </c>
      <c r="I326" s="1" t="s">
        <v>131</v>
      </c>
      <c r="J326" s="10" t="s">
        <v>69</v>
      </c>
      <c r="K326" s="10" t="s">
        <v>69</v>
      </c>
      <c r="L326" s="10" t="s">
        <v>69</v>
      </c>
      <c r="M326" s="21">
        <v>390</v>
      </c>
      <c r="N326" s="10" t="s">
        <v>69</v>
      </c>
      <c r="O326" s="9">
        <v>5379750</v>
      </c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</row>
    <row r="327" spans="2:256" s="1" customFormat="1" x14ac:dyDescent="0.25">
      <c r="B327" s="1" t="s">
        <v>131</v>
      </c>
      <c r="C327" s="1" t="s">
        <v>131</v>
      </c>
      <c r="D327" s="11" t="s">
        <v>132</v>
      </c>
      <c r="E327" s="19" t="s">
        <v>182</v>
      </c>
      <c r="F327" s="10" t="s">
        <v>69</v>
      </c>
      <c r="G327" s="10" t="s">
        <v>69</v>
      </c>
      <c r="H327" s="10" t="s">
        <v>69</v>
      </c>
      <c r="I327" s="1" t="s">
        <v>131</v>
      </c>
      <c r="J327" s="10" t="s">
        <v>69</v>
      </c>
      <c r="K327" s="10" t="s">
        <v>69</v>
      </c>
      <c r="L327" s="10" t="s">
        <v>69</v>
      </c>
      <c r="M327" s="21">
        <v>390</v>
      </c>
      <c r="N327" s="10" t="s">
        <v>69</v>
      </c>
      <c r="O327" s="9">
        <v>16139250</v>
      </c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</row>
    <row r="328" spans="2:256" s="1" customFormat="1" x14ac:dyDescent="0.25">
      <c r="B328" s="1" t="s">
        <v>131</v>
      </c>
      <c r="C328" s="1" t="s">
        <v>131</v>
      </c>
      <c r="D328" s="11" t="s">
        <v>132</v>
      </c>
      <c r="E328" s="19" t="s">
        <v>182</v>
      </c>
      <c r="F328" s="10" t="s">
        <v>69</v>
      </c>
      <c r="G328" s="10" t="s">
        <v>69</v>
      </c>
      <c r="H328" s="10" t="s">
        <v>69</v>
      </c>
      <c r="I328" s="1" t="s">
        <v>131</v>
      </c>
      <c r="J328" s="10" t="s">
        <v>69</v>
      </c>
      <c r="K328" s="10" t="s">
        <v>69</v>
      </c>
      <c r="L328" s="10" t="s">
        <v>69</v>
      </c>
      <c r="M328" s="21">
        <v>480</v>
      </c>
      <c r="N328" s="10" t="s">
        <v>69</v>
      </c>
      <c r="O328" s="9">
        <v>16139250</v>
      </c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</row>
    <row r="329" spans="2:256" s="1" customFormat="1" x14ac:dyDescent="0.25">
      <c r="B329" s="1" t="s">
        <v>131</v>
      </c>
      <c r="C329" s="1" t="s">
        <v>131</v>
      </c>
      <c r="D329" s="11" t="s">
        <v>132</v>
      </c>
      <c r="E329" s="19" t="s">
        <v>182</v>
      </c>
      <c r="F329" s="10" t="s">
        <v>69</v>
      </c>
      <c r="G329" s="10" t="s">
        <v>69</v>
      </c>
      <c r="H329" s="10" t="s">
        <v>69</v>
      </c>
      <c r="I329" s="1" t="s">
        <v>131</v>
      </c>
      <c r="J329" s="10" t="s">
        <v>69</v>
      </c>
      <c r="K329" s="10" t="s">
        <v>69</v>
      </c>
      <c r="L329" s="10" t="s">
        <v>69</v>
      </c>
      <c r="M329" s="21">
        <v>615</v>
      </c>
      <c r="N329" s="10" t="s">
        <v>69</v>
      </c>
      <c r="O329" s="9">
        <v>21519000</v>
      </c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</row>
    <row r="330" spans="2:256" s="1" customFormat="1" x14ac:dyDescent="0.25">
      <c r="B330" s="1" t="s">
        <v>131</v>
      </c>
      <c r="C330" s="1" t="s">
        <v>131</v>
      </c>
      <c r="D330" s="11" t="s">
        <v>132</v>
      </c>
      <c r="E330" s="19" t="s">
        <v>182</v>
      </c>
      <c r="F330" s="10" t="s">
        <v>69</v>
      </c>
      <c r="G330" s="10" t="s">
        <v>69</v>
      </c>
      <c r="H330" s="10" t="s">
        <v>69</v>
      </c>
      <c r="I330" s="1" t="s">
        <v>131</v>
      </c>
      <c r="J330" s="10" t="s">
        <v>69</v>
      </c>
      <c r="K330" s="10" t="s">
        <v>69</v>
      </c>
      <c r="L330" s="10" t="s">
        <v>69</v>
      </c>
      <c r="M330" s="21">
        <v>715</v>
      </c>
      <c r="N330" s="10" t="s">
        <v>69</v>
      </c>
      <c r="O330" s="9">
        <v>5379750</v>
      </c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</row>
    <row r="331" spans="2:256" s="1" customFormat="1" x14ac:dyDescent="0.25">
      <c r="B331" s="1" t="s">
        <v>131</v>
      </c>
      <c r="C331" s="1" t="s">
        <v>131</v>
      </c>
      <c r="D331" s="11" t="s">
        <v>132</v>
      </c>
      <c r="E331" s="19" t="s">
        <v>183</v>
      </c>
      <c r="F331" s="10" t="s">
        <v>69</v>
      </c>
      <c r="G331" s="10" t="s">
        <v>69</v>
      </c>
      <c r="H331" s="10" t="s">
        <v>69</v>
      </c>
      <c r="I331" s="1" t="s">
        <v>131</v>
      </c>
      <c r="J331" s="10" t="s">
        <v>69</v>
      </c>
      <c r="K331" s="10" t="s">
        <v>69</v>
      </c>
      <c r="L331" s="10" t="s">
        <v>69</v>
      </c>
      <c r="M331" s="21">
        <v>0</v>
      </c>
      <c r="N331" s="10" t="s">
        <v>69</v>
      </c>
      <c r="O331" s="9">
        <v>10759500</v>
      </c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</row>
    <row r="332" spans="2:256" s="1" customFormat="1" x14ac:dyDescent="0.25">
      <c r="B332" s="1" t="s">
        <v>131</v>
      </c>
      <c r="C332" s="1" t="s">
        <v>131</v>
      </c>
      <c r="D332" s="11" t="s">
        <v>132</v>
      </c>
      <c r="E332" s="19" t="s">
        <v>183</v>
      </c>
      <c r="F332" s="10" t="s">
        <v>69</v>
      </c>
      <c r="G332" s="10" t="s">
        <v>69</v>
      </c>
      <c r="H332" s="10" t="s">
        <v>69</v>
      </c>
      <c r="I332" s="1" t="s">
        <v>131</v>
      </c>
      <c r="J332" s="10" t="s">
        <v>69</v>
      </c>
      <c r="K332" s="10" t="s">
        <v>69</v>
      </c>
      <c r="L332" s="10" t="s">
        <v>69</v>
      </c>
      <c r="M332" s="21">
        <v>210</v>
      </c>
      <c r="N332" s="10" t="s">
        <v>69</v>
      </c>
      <c r="O332" s="9">
        <v>16139250</v>
      </c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</row>
    <row r="333" spans="2:256" s="1" customFormat="1" x14ac:dyDescent="0.25">
      <c r="B333" s="1" t="s">
        <v>131</v>
      </c>
      <c r="C333" s="1" t="s">
        <v>131</v>
      </c>
      <c r="D333" s="11" t="s">
        <v>132</v>
      </c>
      <c r="E333" s="19" t="s">
        <v>183</v>
      </c>
      <c r="F333" s="10" t="s">
        <v>69</v>
      </c>
      <c r="G333" s="10" t="s">
        <v>69</v>
      </c>
      <c r="H333" s="10" t="s">
        <v>69</v>
      </c>
      <c r="I333" s="1" t="s">
        <v>131</v>
      </c>
      <c r="J333" s="10" t="s">
        <v>69</v>
      </c>
      <c r="K333" s="10" t="s">
        <v>69</v>
      </c>
      <c r="L333" s="10" t="s">
        <v>69</v>
      </c>
      <c r="M333" s="21">
        <v>300</v>
      </c>
      <c r="N333" s="10" t="s">
        <v>69</v>
      </c>
      <c r="O333" s="9">
        <v>16139250</v>
      </c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</row>
    <row r="334" spans="2:256" s="1" customFormat="1" x14ac:dyDescent="0.25">
      <c r="B334" s="1" t="s">
        <v>131</v>
      </c>
      <c r="C334" s="1" t="s">
        <v>131</v>
      </c>
      <c r="D334" s="11" t="s">
        <v>132</v>
      </c>
      <c r="E334" s="19" t="s">
        <v>183</v>
      </c>
      <c r="F334" s="10" t="s">
        <v>69</v>
      </c>
      <c r="G334" s="10" t="s">
        <v>69</v>
      </c>
      <c r="H334" s="10" t="s">
        <v>69</v>
      </c>
      <c r="I334" s="1" t="s">
        <v>131</v>
      </c>
      <c r="J334" s="10" t="s">
        <v>69</v>
      </c>
      <c r="K334" s="10" t="s">
        <v>69</v>
      </c>
      <c r="L334" s="10" t="s">
        <v>69</v>
      </c>
      <c r="M334" s="21">
        <v>390</v>
      </c>
      <c r="N334" s="10" t="s">
        <v>69</v>
      </c>
      <c r="O334" s="9">
        <v>5379750</v>
      </c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</row>
    <row r="335" spans="2:256" s="1" customFormat="1" x14ac:dyDescent="0.25">
      <c r="B335" s="1" t="s">
        <v>131</v>
      </c>
      <c r="C335" s="1" t="s">
        <v>131</v>
      </c>
      <c r="D335" s="11" t="s">
        <v>132</v>
      </c>
      <c r="E335" s="19" t="s">
        <v>183</v>
      </c>
      <c r="F335" s="10" t="s">
        <v>69</v>
      </c>
      <c r="G335" s="10" t="s">
        <v>69</v>
      </c>
      <c r="H335" s="10" t="s">
        <v>69</v>
      </c>
      <c r="I335" s="1" t="s">
        <v>131</v>
      </c>
      <c r="J335" s="10" t="s">
        <v>69</v>
      </c>
      <c r="K335" s="10" t="s">
        <v>69</v>
      </c>
      <c r="L335" s="10" t="s">
        <v>69</v>
      </c>
      <c r="M335" s="21">
        <v>390</v>
      </c>
      <c r="N335" s="10" t="s">
        <v>69</v>
      </c>
      <c r="O335" s="9">
        <v>16139250</v>
      </c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</row>
    <row r="336" spans="2:256" s="1" customFormat="1" x14ac:dyDescent="0.25">
      <c r="B336" s="1" t="s">
        <v>131</v>
      </c>
      <c r="C336" s="1" t="s">
        <v>131</v>
      </c>
      <c r="D336" s="11" t="s">
        <v>132</v>
      </c>
      <c r="E336" s="19" t="s">
        <v>183</v>
      </c>
      <c r="F336" s="10" t="s">
        <v>69</v>
      </c>
      <c r="G336" s="10" t="s">
        <v>69</v>
      </c>
      <c r="H336" s="10" t="s">
        <v>69</v>
      </c>
      <c r="I336" s="1" t="s">
        <v>131</v>
      </c>
      <c r="J336" s="10" t="s">
        <v>69</v>
      </c>
      <c r="K336" s="10" t="s">
        <v>69</v>
      </c>
      <c r="L336" s="10" t="s">
        <v>69</v>
      </c>
      <c r="M336" s="21">
        <v>480</v>
      </c>
      <c r="N336" s="10" t="s">
        <v>69</v>
      </c>
      <c r="O336" s="9">
        <v>16139250</v>
      </c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</row>
    <row r="337" spans="2:256" s="1" customFormat="1" x14ac:dyDescent="0.25">
      <c r="B337" s="1" t="s">
        <v>131</v>
      </c>
      <c r="C337" s="1" t="s">
        <v>131</v>
      </c>
      <c r="D337" s="11" t="s">
        <v>132</v>
      </c>
      <c r="E337" s="19" t="s">
        <v>183</v>
      </c>
      <c r="F337" s="10" t="s">
        <v>69</v>
      </c>
      <c r="G337" s="10" t="s">
        <v>69</v>
      </c>
      <c r="H337" s="10" t="s">
        <v>69</v>
      </c>
      <c r="I337" s="1" t="s">
        <v>131</v>
      </c>
      <c r="J337" s="10" t="s">
        <v>69</v>
      </c>
      <c r="K337" s="10" t="s">
        <v>69</v>
      </c>
      <c r="L337" s="10" t="s">
        <v>69</v>
      </c>
      <c r="M337" s="21">
        <v>615</v>
      </c>
      <c r="N337" s="10" t="s">
        <v>69</v>
      </c>
      <c r="O337" s="9">
        <v>21519000</v>
      </c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</row>
    <row r="338" spans="2:256" s="1" customFormat="1" x14ac:dyDescent="0.25">
      <c r="B338" s="1" t="s">
        <v>131</v>
      </c>
      <c r="C338" s="1" t="s">
        <v>131</v>
      </c>
      <c r="D338" s="11" t="s">
        <v>132</v>
      </c>
      <c r="E338" s="19" t="s">
        <v>183</v>
      </c>
      <c r="F338" s="10" t="s">
        <v>69</v>
      </c>
      <c r="G338" s="10" t="s">
        <v>69</v>
      </c>
      <c r="H338" s="10" t="s">
        <v>69</v>
      </c>
      <c r="I338" s="1" t="s">
        <v>131</v>
      </c>
      <c r="J338" s="10" t="s">
        <v>69</v>
      </c>
      <c r="K338" s="10" t="s">
        <v>69</v>
      </c>
      <c r="L338" s="10" t="s">
        <v>69</v>
      </c>
      <c r="M338" s="21">
        <v>715</v>
      </c>
      <c r="N338" s="10" t="s">
        <v>69</v>
      </c>
      <c r="O338" s="9">
        <v>5379750</v>
      </c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</row>
    <row r="339" spans="2:256" s="1" customFormat="1" x14ac:dyDescent="0.25">
      <c r="B339" s="1" t="s">
        <v>131</v>
      </c>
      <c r="C339" s="1" t="s">
        <v>131</v>
      </c>
      <c r="D339" s="11" t="s">
        <v>132</v>
      </c>
      <c r="E339" s="19" t="s">
        <v>184</v>
      </c>
      <c r="F339" s="10" t="s">
        <v>69</v>
      </c>
      <c r="G339" s="10" t="s">
        <v>69</v>
      </c>
      <c r="H339" s="10" t="s">
        <v>69</v>
      </c>
      <c r="I339" s="1" t="s">
        <v>131</v>
      </c>
      <c r="J339" s="10" t="s">
        <v>69</v>
      </c>
      <c r="K339" s="10" t="s">
        <v>69</v>
      </c>
      <c r="L339" s="10" t="s">
        <v>69</v>
      </c>
      <c r="M339" s="21">
        <v>0</v>
      </c>
      <c r="N339" s="10" t="s">
        <v>69</v>
      </c>
      <c r="O339" s="9">
        <v>10759500</v>
      </c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</row>
    <row r="340" spans="2:256" s="1" customFormat="1" x14ac:dyDescent="0.25">
      <c r="B340" s="1" t="s">
        <v>131</v>
      </c>
      <c r="C340" s="1" t="s">
        <v>131</v>
      </c>
      <c r="D340" s="11" t="s">
        <v>132</v>
      </c>
      <c r="E340" s="19" t="s">
        <v>184</v>
      </c>
      <c r="F340" s="10" t="s">
        <v>69</v>
      </c>
      <c r="G340" s="10" t="s">
        <v>69</v>
      </c>
      <c r="H340" s="10" t="s">
        <v>69</v>
      </c>
      <c r="I340" s="1" t="s">
        <v>131</v>
      </c>
      <c r="J340" s="10" t="s">
        <v>69</v>
      </c>
      <c r="K340" s="10" t="s">
        <v>69</v>
      </c>
      <c r="L340" s="10" t="s">
        <v>69</v>
      </c>
      <c r="M340" s="21">
        <v>210</v>
      </c>
      <c r="N340" s="10" t="s">
        <v>69</v>
      </c>
      <c r="O340" s="9">
        <v>16139250</v>
      </c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</row>
    <row r="341" spans="2:256" s="1" customFormat="1" x14ac:dyDescent="0.25">
      <c r="B341" s="1" t="s">
        <v>131</v>
      </c>
      <c r="C341" s="1" t="s">
        <v>131</v>
      </c>
      <c r="D341" s="11" t="s">
        <v>132</v>
      </c>
      <c r="E341" s="19" t="s">
        <v>184</v>
      </c>
      <c r="F341" s="10" t="s">
        <v>69</v>
      </c>
      <c r="G341" s="10" t="s">
        <v>69</v>
      </c>
      <c r="H341" s="10" t="s">
        <v>69</v>
      </c>
      <c r="I341" s="1" t="s">
        <v>131</v>
      </c>
      <c r="J341" s="10" t="s">
        <v>69</v>
      </c>
      <c r="K341" s="10" t="s">
        <v>69</v>
      </c>
      <c r="L341" s="10" t="s">
        <v>69</v>
      </c>
      <c r="M341" s="21">
        <v>300</v>
      </c>
      <c r="N341" s="10" t="s">
        <v>69</v>
      </c>
      <c r="O341" s="9">
        <v>16139250</v>
      </c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</row>
    <row r="342" spans="2:256" s="1" customFormat="1" x14ac:dyDescent="0.25">
      <c r="B342" s="1" t="s">
        <v>131</v>
      </c>
      <c r="C342" s="1" t="s">
        <v>131</v>
      </c>
      <c r="D342" s="11" t="s">
        <v>132</v>
      </c>
      <c r="E342" s="19" t="s">
        <v>184</v>
      </c>
      <c r="F342" s="10" t="s">
        <v>69</v>
      </c>
      <c r="G342" s="10" t="s">
        <v>69</v>
      </c>
      <c r="H342" s="10" t="s">
        <v>69</v>
      </c>
      <c r="I342" s="1" t="s">
        <v>131</v>
      </c>
      <c r="J342" s="10" t="s">
        <v>69</v>
      </c>
      <c r="K342" s="10" t="s">
        <v>69</v>
      </c>
      <c r="L342" s="10" t="s">
        <v>69</v>
      </c>
      <c r="M342" s="21">
        <v>390</v>
      </c>
      <c r="N342" s="10" t="s">
        <v>69</v>
      </c>
      <c r="O342" s="9">
        <v>5379750</v>
      </c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</row>
    <row r="343" spans="2:256" s="1" customFormat="1" x14ac:dyDescent="0.25">
      <c r="B343" s="1" t="s">
        <v>131</v>
      </c>
      <c r="C343" s="1" t="s">
        <v>131</v>
      </c>
      <c r="D343" s="11" t="s">
        <v>132</v>
      </c>
      <c r="E343" s="19" t="s">
        <v>184</v>
      </c>
      <c r="F343" s="10" t="s">
        <v>69</v>
      </c>
      <c r="G343" s="10" t="s">
        <v>69</v>
      </c>
      <c r="H343" s="10" t="s">
        <v>69</v>
      </c>
      <c r="I343" s="1" t="s">
        <v>131</v>
      </c>
      <c r="J343" s="10" t="s">
        <v>69</v>
      </c>
      <c r="K343" s="10" t="s">
        <v>69</v>
      </c>
      <c r="L343" s="10" t="s">
        <v>69</v>
      </c>
      <c r="M343" s="21">
        <v>390</v>
      </c>
      <c r="N343" s="10" t="s">
        <v>69</v>
      </c>
      <c r="O343" s="9">
        <v>16139250</v>
      </c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</row>
    <row r="344" spans="2:256" s="1" customFormat="1" x14ac:dyDescent="0.25">
      <c r="B344" s="1" t="s">
        <v>131</v>
      </c>
      <c r="C344" s="1" t="s">
        <v>131</v>
      </c>
      <c r="D344" s="11" t="s">
        <v>132</v>
      </c>
      <c r="E344" s="19" t="s">
        <v>184</v>
      </c>
      <c r="F344" s="10" t="s">
        <v>69</v>
      </c>
      <c r="G344" s="10" t="s">
        <v>69</v>
      </c>
      <c r="H344" s="10" t="s">
        <v>69</v>
      </c>
      <c r="I344" s="1" t="s">
        <v>131</v>
      </c>
      <c r="J344" s="10" t="s">
        <v>69</v>
      </c>
      <c r="K344" s="10" t="s">
        <v>69</v>
      </c>
      <c r="L344" s="10" t="s">
        <v>69</v>
      </c>
      <c r="M344" s="21">
        <v>480</v>
      </c>
      <c r="N344" s="10" t="s">
        <v>69</v>
      </c>
      <c r="O344" s="9">
        <v>16139250</v>
      </c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</row>
    <row r="345" spans="2:256" s="1" customFormat="1" x14ac:dyDescent="0.25">
      <c r="B345" s="1" t="s">
        <v>131</v>
      </c>
      <c r="C345" s="1" t="s">
        <v>131</v>
      </c>
      <c r="D345" s="11" t="s">
        <v>132</v>
      </c>
      <c r="E345" s="19" t="s">
        <v>184</v>
      </c>
      <c r="F345" s="10" t="s">
        <v>69</v>
      </c>
      <c r="G345" s="10" t="s">
        <v>69</v>
      </c>
      <c r="H345" s="10" t="s">
        <v>69</v>
      </c>
      <c r="I345" s="1" t="s">
        <v>131</v>
      </c>
      <c r="J345" s="10" t="s">
        <v>69</v>
      </c>
      <c r="K345" s="10" t="s">
        <v>69</v>
      </c>
      <c r="L345" s="10" t="s">
        <v>69</v>
      </c>
      <c r="M345" s="21">
        <v>615</v>
      </c>
      <c r="N345" s="10" t="s">
        <v>69</v>
      </c>
      <c r="O345" s="9">
        <v>21519000</v>
      </c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</row>
    <row r="346" spans="2:256" s="1" customFormat="1" x14ac:dyDescent="0.25">
      <c r="B346" s="1" t="s">
        <v>131</v>
      </c>
      <c r="C346" s="1" t="s">
        <v>131</v>
      </c>
      <c r="D346" s="11" t="s">
        <v>132</v>
      </c>
      <c r="E346" s="19" t="s">
        <v>184</v>
      </c>
      <c r="F346" s="10" t="s">
        <v>69</v>
      </c>
      <c r="G346" s="10" t="s">
        <v>69</v>
      </c>
      <c r="H346" s="10" t="s">
        <v>69</v>
      </c>
      <c r="I346" s="1" t="s">
        <v>131</v>
      </c>
      <c r="J346" s="10" t="s">
        <v>69</v>
      </c>
      <c r="K346" s="10" t="s">
        <v>69</v>
      </c>
      <c r="L346" s="10" t="s">
        <v>69</v>
      </c>
      <c r="M346" s="21">
        <v>715</v>
      </c>
      <c r="N346" s="10" t="s">
        <v>69</v>
      </c>
      <c r="O346" s="9">
        <v>5379750</v>
      </c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</row>
    <row r="347" spans="2:256" s="1" customFormat="1" x14ac:dyDescent="0.25">
      <c r="B347" s="1" t="s">
        <v>131</v>
      </c>
      <c r="C347" s="1" t="s">
        <v>131</v>
      </c>
      <c r="D347" s="11" t="s">
        <v>132</v>
      </c>
      <c r="E347" s="19" t="s">
        <v>185</v>
      </c>
      <c r="F347" s="10" t="s">
        <v>69</v>
      </c>
      <c r="G347" s="10" t="s">
        <v>69</v>
      </c>
      <c r="H347" s="10" t="s">
        <v>69</v>
      </c>
      <c r="I347" s="1" t="s">
        <v>131</v>
      </c>
      <c r="J347" s="10" t="s">
        <v>69</v>
      </c>
      <c r="K347" s="10" t="s">
        <v>69</v>
      </c>
      <c r="L347" s="10" t="s">
        <v>69</v>
      </c>
      <c r="M347" s="21">
        <v>0</v>
      </c>
      <c r="N347" s="10" t="s">
        <v>69</v>
      </c>
      <c r="O347" s="9">
        <v>12225000</v>
      </c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</row>
    <row r="348" spans="2:256" s="1" customFormat="1" x14ac:dyDescent="0.25">
      <c r="B348" s="1" t="s">
        <v>131</v>
      </c>
      <c r="C348" s="1" t="s">
        <v>131</v>
      </c>
      <c r="D348" s="11" t="s">
        <v>132</v>
      </c>
      <c r="E348" s="19" t="s">
        <v>185</v>
      </c>
      <c r="F348" s="10" t="s">
        <v>69</v>
      </c>
      <c r="G348" s="10" t="s">
        <v>69</v>
      </c>
      <c r="H348" s="10" t="s">
        <v>69</v>
      </c>
      <c r="I348" s="1" t="s">
        <v>131</v>
      </c>
      <c r="J348" s="10" t="s">
        <v>69</v>
      </c>
      <c r="K348" s="10" t="s">
        <v>69</v>
      </c>
      <c r="L348" s="10" t="s">
        <v>69</v>
      </c>
      <c r="M348" s="21">
        <v>210</v>
      </c>
      <c r="N348" s="10" t="s">
        <v>69</v>
      </c>
      <c r="O348" s="9">
        <v>18337500</v>
      </c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</row>
    <row r="349" spans="2:256" s="1" customFormat="1" x14ac:dyDescent="0.25">
      <c r="B349" s="1" t="s">
        <v>131</v>
      </c>
      <c r="C349" s="1" t="s">
        <v>131</v>
      </c>
      <c r="D349" s="11" t="s">
        <v>132</v>
      </c>
      <c r="E349" s="19" t="s">
        <v>185</v>
      </c>
      <c r="F349" s="10" t="s">
        <v>69</v>
      </c>
      <c r="G349" s="10" t="s">
        <v>69</v>
      </c>
      <c r="H349" s="10" t="s">
        <v>69</v>
      </c>
      <c r="I349" s="1" t="s">
        <v>131</v>
      </c>
      <c r="J349" s="10" t="s">
        <v>69</v>
      </c>
      <c r="K349" s="10" t="s">
        <v>69</v>
      </c>
      <c r="L349" s="10" t="s">
        <v>69</v>
      </c>
      <c r="M349" s="21">
        <v>300</v>
      </c>
      <c r="N349" s="10" t="s">
        <v>69</v>
      </c>
      <c r="O349" s="9">
        <v>18337500</v>
      </c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</row>
    <row r="350" spans="2:256" s="1" customFormat="1" x14ac:dyDescent="0.25">
      <c r="B350" s="1" t="s">
        <v>131</v>
      </c>
      <c r="C350" s="1" t="s">
        <v>131</v>
      </c>
      <c r="D350" s="11" t="s">
        <v>132</v>
      </c>
      <c r="E350" s="19" t="s">
        <v>185</v>
      </c>
      <c r="F350" s="10" t="s">
        <v>69</v>
      </c>
      <c r="G350" s="10" t="s">
        <v>69</v>
      </c>
      <c r="H350" s="10" t="s">
        <v>69</v>
      </c>
      <c r="I350" s="1" t="s">
        <v>131</v>
      </c>
      <c r="J350" s="10" t="s">
        <v>69</v>
      </c>
      <c r="K350" s="10" t="s">
        <v>69</v>
      </c>
      <c r="L350" s="10" t="s">
        <v>69</v>
      </c>
      <c r="M350" s="21">
        <v>390</v>
      </c>
      <c r="N350" s="10" t="s">
        <v>69</v>
      </c>
      <c r="O350" s="9">
        <v>6112500</v>
      </c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</row>
    <row r="351" spans="2:256" s="1" customFormat="1" x14ac:dyDescent="0.25">
      <c r="B351" s="1" t="s">
        <v>131</v>
      </c>
      <c r="C351" s="1" t="s">
        <v>131</v>
      </c>
      <c r="D351" s="11" t="s">
        <v>132</v>
      </c>
      <c r="E351" s="19" t="s">
        <v>185</v>
      </c>
      <c r="F351" s="10" t="s">
        <v>69</v>
      </c>
      <c r="G351" s="10" t="s">
        <v>69</v>
      </c>
      <c r="H351" s="10" t="s">
        <v>69</v>
      </c>
      <c r="I351" s="1" t="s">
        <v>131</v>
      </c>
      <c r="J351" s="10" t="s">
        <v>69</v>
      </c>
      <c r="K351" s="10" t="s">
        <v>69</v>
      </c>
      <c r="L351" s="10" t="s">
        <v>69</v>
      </c>
      <c r="M351" s="21">
        <v>390</v>
      </c>
      <c r="N351" s="10" t="s">
        <v>69</v>
      </c>
      <c r="O351" s="9">
        <v>18337500</v>
      </c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</row>
    <row r="352" spans="2:256" s="1" customFormat="1" x14ac:dyDescent="0.25">
      <c r="B352" s="1" t="s">
        <v>131</v>
      </c>
      <c r="C352" s="1" t="s">
        <v>131</v>
      </c>
      <c r="D352" s="11" t="s">
        <v>132</v>
      </c>
      <c r="E352" s="19" t="s">
        <v>185</v>
      </c>
      <c r="F352" s="10" t="s">
        <v>69</v>
      </c>
      <c r="G352" s="10" t="s">
        <v>69</v>
      </c>
      <c r="H352" s="10" t="s">
        <v>69</v>
      </c>
      <c r="I352" s="1" t="s">
        <v>131</v>
      </c>
      <c r="J352" s="10" t="s">
        <v>69</v>
      </c>
      <c r="K352" s="10" t="s">
        <v>69</v>
      </c>
      <c r="L352" s="10" t="s">
        <v>69</v>
      </c>
      <c r="M352" s="21">
        <v>480</v>
      </c>
      <c r="N352" s="10" t="s">
        <v>69</v>
      </c>
      <c r="O352" s="9">
        <v>18337500</v>
      </c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</row>
    <row r="353" spans="2:256" s="1" customFormat="1" x14ac:dyDescent="0.25">
      <c r="B353" s="1" t="s">
        <v>131</v>
      </c>
      <c r="C353" s="1" t="s">
        <v>131</v>
      </c>
      <c r="D353" s="11" t="s">
        <v>132</v>
      </c>
      <c r="E353" s="19" t="s">
        <v>185</v>
      </c>
      <c r="F353" s="10" t="s">
        <v>69</v>
      </c>
      <c r="G353" s="10" t="s">
        <v>69</v>
      </c>
      <c r="H353" s="10" t="s">
        <v>69</v>
      </c>
      <c r="I353" s="1" t="s">
        <v>131</v>
      </c>
      <c r="J353" s="10" t="s">
        <v>69</v>
      </c>
      <c r="K353" s="10" t="s">
        <v>69</v>
      </c>
      <c r="L353" s="10" t="s">
        <v>69</v>
      </c>
      <c r="M353" s="21">
        <v>615</v>
      </c>
      <c r="N353" s="10" t="s">
        <v>69</v>
      </c>
      <c r="O353" s="9">
        <v>24450000</v>
      </c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</row>
    <row r="354" spans="2:256" s="1" customFormat="1" x14ac:dyDescent="0.25">
      <c r="B354" s="1" t="s">
        <v>131</v>
      </c>
      <c r="C354" s="1" t="s">
        <v>131</v>
      </c>
      <c r="D354" s="11" t="s">
        <v>132</v>
      </c>
      <c r="E354" s="19" t="s">
        <v>185</v>
      </c>
      <c r="F354" s="10" t="s">
        <v>69</v>
      </c>
      <c r="G354" s="10" t="s">
        <v>69</v>
      </c>
      <c r="H354" s="10" t="s">
        <v>69</v>
      </c>
      <c r="I354" s="1" t="s">
        <v>131</v>
      </c>
      <c r="J354" s="10" t="s">
        <v>69</v>
      </c>
      <c r="K354" s="10" t="s">
        <v>69</v>
      </c>
      <c r="L354" s="10" t="s">
        <v>69</v>
      </c>
      <c r="M354" s="21">
        <v>715</v>
      </c>
      <c r="N354" s="10" t="s">
        <v>69</v>
      </c>
      <c r="O354" s="9">
        <v>6112500</v>
      </c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</row>
    <row r="355" spans="2:256" s="1" customFormat="1" x14ac:dyDescent="0.25">
      <c r="B355" s="1" t="s">
        <v>131</v>
      </c>
      <c r="C355" s="1" t="s">
        <v>131</v>
      </c>
      <c r="D355" s="11" t="s">
        <v>132</v>
      </c>
      <c r="E355" s="19" t="s">
        <v>186</v>
      </c>
      <c r="F355" s="10" t="s">
        <v>69</v>
      </c>
      <c r="G355" s="10" t="s">
        <v>69</v>
      </c>
      <c r="H355" s="10" t="s">
        <v>69</v>
      </c>
      <c r="I355" s="1" t="s">
        <v>131</v>
      </c>
      <c r="J355" s="10" t="s">
        <v>69</v>
      </c>
      <c r="K355" s="10" t="s">
        <v>69</v>
      </c>
      <c r="L355" s="10" t="s">
        <v>69</v>
      </c>
      <c r="M355" s="21">
        <v>0</v>
      </c>
      <c r="N355" s="10" t="s">
        <v>69</v>
      </c>
      <c r="O355" s="9">
        <v>12225000</v>
      </c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</row>
    <row r="356" spans="2:256" s="1" customFormat="1" x14ac:dyDescent="0.25">
      <c r="B356" s="1" t="s">
        <v>131</v>
      </c>
      <c r="C356" s="1" t="s">
        <v>131</v>
      </c>
      <c r="D356" s="11" t="s">
        <v>132</v>
      </c>
      <c r="E356" s="19" t="s">
        <v>186</v>
      </c>
      <c r="F356" s="10" t="s">
        <v>69</v>
      </c>
      <c r="G356" s="10" t="s">
        <v>69</v>
      </c>
      <c r="H356" s="10" t="s">
        <v>69</v>
      </c>
      <c r="I356" s="1" t="s">
        <v>131</v>
      </c>
      <c r="J356" s="10" t="s">
        <v>69</v>
      </c>
      <c r="K356" s="10" t="s">
        <v>69</v>
      </c>
      <c r="L356" s="10" t="s">
        <v>69</v>
      </c>
      <c r="M356" s="21">
        <v>210</v>
      </c>
      <c r="N356" s="10" t="s">
        <v>69</v>
      </c>
      <c r="O356" s="9">
        <v>18337500</v>
      </c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</row>
    <row r="357" spans="2:256" s="1" customFormat="1" x14ac:dyDescent="0.25">
      <c r="B357" s="1" t="s">
        <v>131</v>
      </c>
      <c r="C357" s="1" t="s">
        <v>131</v>
      </c>
      <c r="D357" s="11" t="s">
        <v>132</v>
      </c>
      <c r="E357" s="19" t="s">
        <v>186</v>
      </c>
      <c r="F357" s="10" t="s">
        <v>69</v>
      </c>
      <c r="G357" s="10" t="s">
        <v>69</v>
      </c>
      <c r="H357" s="10" t="s">
        <v>69</v>
      </c>
      <c r="I357" s="1" t="s">
        <v>131</v>
      </c>
      <c r="J357" s="10" t="s">
        <v>69</v>
      </c>
      <c r="K357" s="10" t="s">
        <v>69</v>
      </c>
      <c r="L357" s="10" t="s">
        <v>69</v>
      </c>
      <c r="M357" s="21">
        <v>300</v>
      </c>
      <c r="N357" s="10" t="s">
        <v>69</v>
      </c>
      <c r="O357" s="9">
        <v>18337500</v>
      </c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</row>
    <row r="358" spans="2:256" s="1" customFormat="1" x14ac:dyDescent="0.25">
      <c r="B358" s="1" t="s">
        <v>131</v>
      </c>
      <c r="C358" s="1" t="s">
        <v>131</v>
      </c>
      <c r="D358" s="11" t="s">
        <v>132</v>
      </c>
      <c r="E358" s="19" t="s">
        <v>186</v>
      </c>
      <c r="F358" s="10" t="s">
        <v>69</v>
      </c>
      <c r="G358" s="10" t="s">
        <v>69</v>
      </c>
      <c r="H358" s="10" t="s">
        <v>69</v>
      </c>
      <c r="I358" s="1" t="s">
        <v>131</v>
      </c>
      <c r="J358" s="10" t="s">
        <v>69</v>
      </c>
      <c r="K358" s="10" t="s">
        <v>69</v>
      </c>
      <c r="L358" s="10" t="s">
        <v>69</v>
      </c>
      <c r="M358" s="21">
        <v>390</v>
      </c>
      <c r="N358" s="10" t="s">
        <v>69</v>
      </c>
      <c r="O358" s="9">
        <v>6112500</v>
      </c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</row>
    <row r="359" spans="2:256" s="1" customFormat="1" x14ac:dyDescent="0.25">
      <c r="B359" s="1" t="s">
        <v>131</v>
      </c>
      <c r="C359" s="1" t="s">
        <v>131</v>
      </c>
      <c r="D359" s="11" t="s">
        <v>132</v>
      </c>
      <c r="E359" s="19" t="s">
        <v>186</v>
      </c>
      <c r="F359" s="10" t="s">
        <v>69</v>
      </c>
      <c r="G359" s="10" t="s">
        <v>69</v>
      </c>
      <c r="H359" s="10" t="s">
        <v>69</v>
      </c>
      <c r="I359" s="1" t="s">
        <v>131</v>
      </c>
      <c r="J359" s="10" t="s">
        <v>69</v>
      </c>
      <c r="K359" s="10" t="s">
        <v>69</v>
      </c>
      <c r="L359" s="10" t="s">
        <v>69</v>
      </c>
      <c r="M359" s="21">
        <v>390</v>
      </c>
      <c r="N359" s="10" t="s">
        <v>69</v>
      </c>
      <c r="O359" s="9">
        <v>18337500</v>
      </c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</row>
    <row r="360" spans="2:256" s="1" customFormat="1" x14ac:dyDescent="0.25">
      <c r="B360" s="1" t="s">
        <v>131</v>
      </c>
      <c r="C360" s="1" t="s">
        <v>131</v>
      </c>
      <c r="D360" s="11" t="s">
        <v>132</v>
      </c>
      <c r="E360" s="19" t="s">
        <v>186</v>
      </c>
      <c r="F360" s="10" t="s">
        <v>69</v>
      </c>
      <c r="G360" s="10" t="s">
        <v>69</v>
      </c>
      <c r="H360" s="10" t="s">
        <v>69</v>
      </c>
      <c r="I360" s="1" t="s">
        <v>131</v>
      </c>
      <c r="J360" s="10" t="s">
        <v>69</v>
      </c>
      <c r="K360" s="10" t="s">
        <v>69</v>
      </c>
      <c r="L360" s="10" t="s">
        <v>69</v>
      </c>
      <c r="M360" s="21">
        <v>480</v>
      </c>
      <c r="N360" s="10" t="s">
        <v>69</v>
      </c>
      <c r="O360" s="9">
        <v>18337500</v>
      </c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</row>
    <row r="361" spans="2:256" s="1" customFormat="1" x14ac:dyDescent="0.25">
      <c r="B361" s="1" t="s">
        <v>131</v>
      </c>
      <c r="C361" s="1" t="s">
        <v>131</v>
      </c>
      <c r="D361" s="11" t="s">
        <v>132</v>
      </c>
      <c r="E361" s="19" t="s">
        <v>186</v>
      </c>
      <c r="F361" s="10" t="s">
        <v>69</v>
      </c>
      <c r="G361" s="10" t="s">
        <v>69</v>
      </c>
      <c r="H361" s="10" t="s">
        <v>69</v>
      </c>
      <c r="I361" s="1" t="s">
        <v>131</v>
      </c>
      <c r="J361" s="10" t="s">
        <v>69</v>
      </c>
      <c r="K361" s="10" t="s">
        <v>69</v>
      </c>
      <c r="L361" s="10" t="s">
        <v>69</v>
      </c>
      <c r="M361" s="21">
        <v>615</v>
      </c>
      <c r="N361" s="10" t="s">
        <v>69</v>
      </c>
      <c r="O361" s="9">
        <v>24450000</v>
      </c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</row>
    <row r="362" spans="2:256" s="1" customFormat="1" x14ac:dyDescent="0.25">
      <c r="B362" s="1" t="s">
        <v>131</v>
      </c>
      <c r="C362" s="1" t="s">
        <v>131</v>
      </c>
      <c r="D362" s="11" t="s">
        <v>132</v>
      </c>
      <c r="E362" s="19" t="s">
        <v>186</v>
      </c>
      <c r="F362" s="10" t="s">
        <v>69</v>
      </c>
      <c r="G362" s="10" t="s">
        <v>69</v>
      </c>
      <c r="H362" s="10" t="s">
        <v>69</v>
      </c>
      <c r="I362" s="1" t="s">
        <v>131</v>
      </c>
      <c r="J362" s="10" t="s">
        <v>69</v>
      </c>
      <c r="K362" s="10" t="s">
        <v>69</v>
      </c>
      <c r="L362" s="10" t="s">
        <v>69</v>
      </c>
      <c r="M362" s="21">
        <v>715</v>
      </c>
      <c r="N362" s="10" t="s">
        <v>69</v>
      </c>
      <c r="O362" s="9">
        <v>6112500</v>
      </c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</row>
    <row r="363" spans="2:256" s="1" customFormat="1" x14ac:dyDescent="0.25">
      <c r="B363" s="1" t="s">
        <v>131</v>
      </c>
      <c r="C363" s="1" t="s">
        <v>131</v>
      </c>
      <c r="D363" s="11" t="s">
        <v>132</v>
      </c>
      <c r="E363" s="19" t="s">
        <v>187</v>
      </c>
      <c r="F363" s="10" t="s">
        <v>69</v>
      </c>
      <c r="G363" s="10" t="s">
        <v>69</v>
      </c>
      <c r="H363" s="10" t="s">
        <v>69</v>
      </c>
      <c r="I363" s="1" t="s">
        <v>131</v>
      </c>
      <c r="J363" s="10" t="s">
        <v>69</v>
      </c>
      <c r="K363" s="10" t="s">
        <v>69</v>
      </c>
      <c r="L363" s="10" t="s">
        <v>69</v>
      </c>
      <c r="M363" s="21">
        <v>0</v>
      </c>
      <c r="N363" s="10" t="s">
        <v>69</v>
      </c>
      <c r="O363" s="9">
        <v>12225000</v>
      </c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</row>
    <row r="364" spans="2:256" s="1" customFormat="1" x14ac:dyDescent="0.25">
      <c r="B364" s="1" t="s">
        <v>131</v>
      </c>
      <c r="C364" s="1" t="s">
        <v>131</v>
      </c>
      <c r="D364" s="11" t="s">
        <v>132</v>
      </c>
      <c r="E364" s="19" t="s">
        <v>187</v>
      </c>
      <c r="F364" s="10" t="s">
        <v>69</v>
      </c>
      <c r="G364" s="10" t="s">
        <v>69</v>
      </c>
      <c r="H364" s="10" t="s">
        <v>69</v>
      </c>
      <c r="I364" s="1" t="s">
        <v>131</v>
      </c>
      <c r="J364" s="10" t="s">
        <v>69</v>
      </c>
      <c r="K364" s="10" t="s">
        <v>69</v>
      </c>
      <c r="L364" s="10" t="s">
        <v>69</v>
      </c>
      <c r="M364" s="21">
        <v>210</v>
      </c>
      <c r="N364" s="10" t="s">
        <v>69</v>
      </c>
      <c r="O364" s="9">
        <v>18337500</v>
      </c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</row>
    <row r="365" spans="2:256" s="1" customFormat="1" x14ac:dyDescent="0.25">
      <c r="B365" s="1" t="s">
        <v>131</v>
      </c>
      <c r="C365" s="1" t="s">
        <v>131</v>
      </c>
      <c r="D365" s="11" t="s">
        <v>132</v>
      </c>
      <c r="E365" s="19" t="s">
        <v>187</v>
      </c>
      <c r="F365" s="10" t="s">
        <v>69</v>
      </c>
      <c r="G365" s="10" t="s">
        <v>69</v>
      </c>
      <c r="H365" s="10" t="s">
        <v>69</v>
      </c>
      <c r="I365" s="1" t="s">
        <v>131</v>
      </c>
      <c r="J365" s="10" t="s">
        <v>69</v>
      </c>
      <c r="K365" s="10" t="s">
        <v>69</v>
      </c>
      <c r="L365" s="10" t="s">
        <v>69</v>
      </c>
      <c r="M365" s="21">
        <v>300</v>
      </c>
      <c r="N365" s="10" t="s">
        <v>69</v>
      </c>
      <c r="O365" s="9">
        <v>18337500</v>
      </c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</row>
    <row r="366" spans="2:256" s="1" customFormat="1" x14ac:dyDescent="0.25">
      <c r="B366" s="1" t="s">
        <v>131</v>
      </c>
      <c r="C366" s="1" t="s">
        <v>131</v>
      </c>
      <c r="D366" s="11" t="s">
        <v>132</v>
      </c>
      <c r="E366" s="19" t="s">
        <v>187</v>
      </c>
      <c r="F366" s="10" t="s">
        <v>69</v>
      </c>
      <c r="G366" s="10" t="s">
        <v>69</v>
      </c>
      <c r="H366" s="10" t="s">
        <v>69</v>
      </c>
      <c r="I366" s="1" t="s">
        <v>131</v>
      </c>
      <c r="J366" s="10" t="s">
        <v>69</v>
      </c>
      <c r="K366" s="10" t="s">
        <v>69</v>
      </c>
      <c r="L366" s="10" t="s">
        <v>69</v>
      </c>
      <c r="M366" s="21">
        <v>390</v>
      </c>
      <c r="N366" s="10" t="s">
        <v>69</v>
      </c>
      <c r="O366" s="9">
        <v>6112500</v>
      </c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</row>
    <row r="367" spans="2:256" s="1" customFormat="1" x14ac:dyDescent="0.25">
      <c r="B367" s="1" t="s">
        <v>131</v>
      </c>
      <c r="C367" s="1" t="s">
        <v>131</v>
      </c>
      <c r="D367" s="11" t="s">
        <v>132</v>
      </c>
      <c r="E367" s="19" t="s">
        <v>187</v>
      </c>
      <c r="F367" s="10" t="s">
        <v>69</v>
      </c>
      <c r="G367" s="10" t="s">
        <v>69</v>
      </c>
      <c r="H367" s="10" t="s">
        <v>69</v>
      </c>
      <c r="I367" s="1" t="s">
        <v>131</v>
      </c>
      <c r="J367" s="10" t="s">
        <v>69</v>
      </c>
      <c r="K367" s="10" t="s">
        <v>69</v>
      </c>
      <c r="L367" s="10" t="s">
        <v>69</v>
      </c>
      <c r="M367" s="21">
        <v>390</v>
      </c>
      <c r="N367" s="10" t="s">
        <v>69</v>
      </c>
      <c r="O367" s="9">
        <v>18337500</v>
      </c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</row>
    <row r="368" spans="2:256" s="1" customFormat="1" x14ac:dyDescent="0.25">
      <c r="B368" s="1" t="s">
        <v>131</v>
      </c>
      <c r="C368" s="1" t="s">
        <v>131</v>
      </c>
      <c r="D368" s="11" t="s">
        <v>132</v>
      </c>
      <c r="E368" s="19" t="s">
        <v>187</v>
      </c>
      <c r="F368" s="10" t="s">
        <v>69</v>
      </c>
      <c r="G368" s="10" t="s">
        <v>69</v>
      </c>
      <c r="H368" s="10" t="s">
        <v>69</v>
      </c>
      <c r="I368" s="1" t="s">
        <v>131</v>
      </c>
      <c r="J368" s="10" t="s">
        <v>69</v>
      </c>
      <c r="K368" s="10" t="s">
        <v>69</v>
      </c>
      <c r="L368" s="10" t="s">
        <v>69</v>
      </c>
      <c r="M368" s="21">
        <v>480</v>
      </c>
      <c r="N368" s="10" t="s">
        <v>69</v>
      </c>
      <c r="O368" s="9">
        <v>18337500</v>
      </c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</row>
    <row r="369" spans="2:256" s="1" customFormat="1" x14ac:dyDescent="0.25">
      <c r="B369" s="1" t="s">
        <v>131</v>
      </c>
      <c r="C369" s="1" t="s">
        <v>131</v>
      </c>
      <c r="D369" s="11" t="s">
        <v>132</v>
      </c>
      <c r="E369" s="19" t="s">
        <v>187</v>
      </c>
      <c r="F369" s="10" t="s">
        <v>69</v>
      </c>
      <c r="G369" s="10" t="s">
        <v>69</v>
      </c>
      <c r="H369" s="10" t="s">
        <v>69</v>
      </c>
      <c r="I369" s="1" t="s">
        <v>131</v>
      </c>
      <c r="J369" s="10" t="s">
        <v>69</v>
      </c>
      <c r="K369" s="10" t="s">
        <v>69</v>
      </c>
      <c r="L369" s="10" t="s">
        <v>69</v>
      </c>
      <c r="M369" s="21">
        <v>615</v>
      </c>
      <c r="N369" s="10" t="s">
        <v>69</v>
      </c>
      <c r="O369" s="9">
        <v>24450000</v>
      </c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</row>
    <row r="370" spans="2:256" s="1" customFormat="1" x14ac:dyDescent="0.25">
      <c r="B370" s="1" t="s">
        <v>131</v>
      </c>
      <c r="C370" s="1" t="s">
        <v>131</v>
      </c>
      <c r="D370" s="11" t="s">
        <v>132</v>
      </c>
      <c r="E370" s="19" t="s">
        <v>187</v>
      </c>
      <c r="F370" s="10" t="s">
        <v>69</v>
      </c>
      <c r="G370" s="10" t="s">
        <v>69</v>
      </c>
      <c r="H370" s="10" t="s">
        <v>69</v>
      </c>
      <c r="I370" s="1" t="s">
        <v>131</v>
      </c>
      <c r="J370" s="10" t="s">
        <v>69</v>
      </c>
      <c r="K370" s="10" t="s">
        <v>69</v>
      </c>
      <c r="L370" s="10" t="s">
        <v>69</v>
      </c>
      <c r="M370" s="21">
        <v>715</v>
      </c>
      <c r="N370" s="10" t="s">
        <v>69</v>
      </c>
      <c r="O370" s="9">
        <v>6112500</v>
      </c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</row>
    <row r="371" spans="2:256" s="1" customFormat="1" x14ac:dyDescent="0.25">
      <c r="B371" s="1" t="s">
        <v>131</v>
      </c>
      <c r="C371" s="1" t="s">
        <v>131</v>
      </c>
      <c r="D371" s="11" t="s">
        <v>132</v>
      </c>
      <c r="E371" s="19" t="s">
        <v>188</v>
      </c>
      <c r="F371" s="10" t="s">
        <v>69</v>
      </c>
      <c r="G371" s="10" t="s">
        <v>69</v>
      </c>
      <c r="H371" s="10" t="s">
        <v>69</v>
      </c>
      <c r="I371" s="1" t="s">
        <v>131</v>
      </c>
      <c r="J371" s="10" t="s">
        <v>69</v>
      </c>
      <c r="K371" s="10" t="s">
        <v>69</v>
      </c>
      <c r="L371" s="10" t="s">
        <v>69</v>
      </c>
      <c r="M371" s="21">
        <v>0</v>
      </c>
      <c r="N371" s="10" t="s">
        <v>69</v>
      </c>
      <c r="O371" s="9">
        <v>12225000</v>
      </c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</row>
    <row r="372" spans="2:256" s="1" customFormat="1" x14ac:dyDescent="0.25">
      <c r="B372" s="1" t="s">
        <v>131</v>
      </c>
      <c r="C372" s="1" t="s">
        <v>131</v>
      </c>
      <c r="D372" s="11" t="s">
        <v>132</v>
      </c>
      <c r="E372" s="19" t="s">
        <v>188</v>
      </c>
      <c r="F372" s="10" t="s">
        <v>69</v>
      </c>
      <c r="G372" s="10" t="s">
        <v>69</v>
      </c>
      <c r="H372" s="10" t="s">
        <v>69</v>
      </c>
      <c r="I372" s="1" t="s">
        <v>131</v>
      </c>
      <c r="J372" s="10" t="s">
        <v>69</v>
      </c>
      <c r="K372" s="10" t="s">
        <v>69</v>
      </c>
      <c r="L372" s="10" t="s">
        <v>69</v>
      </c>
      <c r="M372" s="21">
        <v>210</v>
      </c>
      <c r="N372" s="10" t="s">
        <v>69</v>
      </c>
      <c r="O372" s="9">
        <v>18337500</v>
      </c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</row>
    <row r="373" spans="2:256" s="1" customFormat="1" x14ac:dyDescent="0.25">
      <c r="B373" s="1" t="s">
        <v>131</v>
      </c>
      <c r="C373" s="1" t="s">
        <v>131</v>
      </c>
      <c r="D373" s="11" t="s">
        <v>132</v>
      </c>
      <c r="E373" s="19" t="s">
        <v>188</v>
      </c>
      <c r="F373" s="10" t="s">
        <v>69</v>
      </c>
      <c r="G373" s="10" t="s">
        <v>69</v>
      </c>
      <c r="H373" s="10" t="s">
        <v>69</v>
      </c>
      <c r="I373" s="1" t="s">
        <v>131</v>
      </c>
      <c r="J373" s="10" t="s">
        <v>69</v>
      </c>
      <c r="K373" s="10" t="s">
        <v>69</v>
      </c>
      <c r="L373" s="10" t="s">
        <v>69</v>
      </c>
      <c r="M373" s="21">
        <v>300</v>
      </c>
      <c r="N373" s="10" t="s">
        <v>69</v>
      </c>
      <c r="O373" s="9">
        <v>18337500</v>
      </c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</row>
    <row r="374" spans="2:256" s="1" customFormat="1" x14ac:dyDescent="0.25">
      <c r="B374" s="1" t="s">
        <v>131</v>
      </c>
      <c r="C374" s="1" t="s">
        <v>131</v>
      </c>
      <c r="D374" s="11" t="s">
        <v>132</v>
      </c>
      <c r="E374" s="19" t="s">
        <v>188</v>
      </c>
      <c r="F374" s="10" t="s">
        <v>69</v>
      </c>
      <c r="G374" s="10" t="s">
        <v>69</v>
      </c>
      <c r="H374" s="10" t="s">
        <v>69</v>
      </c>
      <c r="I374" s="1" t="s">
        <v>131</v>
      </c>
      <c r="J374" s="10" t="s">
        <v>69</v>
      </c>
      <c r="K374" s="10" t="s">
        <v>69</v>
      </c>
      <c r="L374" s="10" t="s">
        <v>69</v>
      </c>
      <c r="M374" s="21">
        <v>390</v>
      </c>
      <c r="N374" s="10" t="s">
        <v>69</v>
      </c>
      <c r="O374" s="9">
        <v>6112500</v>
      </c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</row>
    <row r="375" spans="2:256" s="1" customFormat="1" x14ac:dyDescent="0.25">
      <c r="B375" s="1" t="s">
        <v>131</v>
      </c>
      <c r="C375" s="1" t="s">
        <v>131</v>
      </c>
      <c r="D375" s="11" t="s">
        <v>132</v>
      </c>
      <c r="E375" s="19" t="s">
        <v>188</v>
      </c>
      <c r="F375" s="10" t="s">
        <v>69</v>
      </c>
      <c r="G375" s="10" t="s">
        <v>69</v>
      </c>
      <c r="H375" s="10" t="s">
        <v>69</v>
      </c>
      <c r="I375" s="1" t="s">
        <v>131</v>
      </c>
      <c r="J375" s="10" t="s">
        <v>69</v>
      </c>
      <c r="K375" s="10" t="s">
        <v>69</v>
      </c>
      <c r="L375" s="10" t="s">
        <v>69</v>
      </c>
      <c r="M375" s="21">
        <v>390</v>
      </c>
      <c r="N375" s="10" t="s">
        <v>69</v>
      </c>
      <c r="O375" s="9">
        <v>18337500</v>
      </c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</row>
    <row r="376" spans="2:256" s="1" customFormat="1" x14ac:dyDescent="0.25">
      <c r="B376" s="1" t="s">
        <v>131</v>
      </c>
      <c r="C376" s="1" t="s">
        <v>131</v>
      </c>
      <c r="D376" s="11" t="s">
        <v>132</v>
      </c>
      <c r="E376" s="19" t="s">
        <v>188</v>
      </c>
      <c r="F376" s="10" t="s">
        <v>69</v>
      </c>
      <c r="G376" s="10" t="s">
        <v>69</v>
      </c>
      <c r="H376" s="10" t="s">
        <v>69</v>
      </c>
      <c r="I376" s="1" t="s">
        <v>131</v>
      </c>
      <c r="J376" s="10" t="s">
        <v>69</v>
      </c>
      <c r="K376" s="10" t="s">
        <v>69</v>
      </c>
      <c r="L376" s="10" t="s">
        <v>69</v>
      </c>
      <c r="M376" s="21">
        <v>480</v>
      </c>
      <c r="N376" s="10" t="s">
        <v>69</v>
      </c>
      <c r="O376" s="9">
        <v>18337500</v>
      </c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</row>
    <row r="377" spans="2:256" s="1" customFormat="1" x14ac:dyDescent="0.25">
      <c r="B377" s="1" t="s">
        <v>131</v>
      </c>
      <c r="C377" s="1" t="s">
        <v>131</v>
      </c>
      <c r="D377" s="11" t="s">
        <v>132</v>
      </c>
      <c r="E377" s="19" t="s">
        <v>188</v>
      </c>
      <c r="F377" s="10" t="s">
        <v>69</v>
      </c>
      <c r="G377" s="10" t="s">
        <v>69</v>
      </c>
      <c r="H377" s="10" t="s">
        <v>69</v>
      </c>
      <c r="I377" s="1" t="s">
        <v>131</v>
      </c>
      <c r="J377" s="10" t="s">
        <v>69</v>
      </c>
      <c r="K377" s="10" t="s">
        <v>69</v>
      </c>
      <c r="L377" s="10" t="s">
        <v>69</v>
      </c>
      <c r="M377" s="21">
        <v>615</v>
      </c>
      <c r="N377" s="10" t="s">
        <v>69</v>
      </c>
      <c r="O377" s="9">
        <v>24450000</v>
      </c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</row>
    <row r="378" spans="2:256" s="1" customFormat="1" x14ac:dyDescent="0.25">
      <c r="B378" s="1" t="s">
        <v>131</v>
      </c>
      <c r="C378" s="1" t="s">
        <v>131</v>
      </c>
      <c r="D378" s="11" t="s">
        <v>132</v>
      </c>
      <c r="E378" s="19" t="s">
        <v>188</v>
      </c>
      <c r="F378" s="10" t="s">
        <v>69</v>
      </c>
      <c r="G378" s="10" t="s">
        <v>69</v>
      </c>
      <c r="H378" s="10" t="s">
        <v>69</v>
      </c>
      <c r="I378" s="1" t="s">
        <v>131</v>
      </c>
      <c r="J378" s="10" t="s">
        <v>69</v>
      </c>
      <c r="K378" s="10" t="s">
        <v>69</v>
      </c>
      <c r="L378" s="10" t="s">
        <v>69</v>
      </c>
      <c r="M378" s="21">
        <v>715</v>
      </c>
      <c r="N378" s="10" t="s">
        <v>69</v>
      </c>
      <c r="O378" s="9">
        <v>6112500</v>
      </c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</row>
    <row r="379" spans="2:256" s="1" customFormat="1" x14ac:dyDescent="0.25">
      <c r="B379" s="1" t="s">
        <v>131</v>
      </c>
      <c r="C379" s="1" t="s">
        <v>131</v>
      </c>
      <c r="D379" s="11" t="s">
        <v>132</v>
      </c>
      <c r="E379" s="19" t="s">
        <v>189</v>
      </c>
      <c r="F379" s="10" t="s">
        <v>69</v>
      </c>
      <c r="G379" s="10" t="s">
        <v>69</v>
      </c>
      <c r="H379" s="10" t="s">
        <v>69</v>
      </c>
      <c r="I379" s="1" t="s">
        <v>131</v>
      </c>
      <c r="J379" s="10" t="s">
        <v>69</v>
      </c>
      <c r="K379" s="10" t="s">
        <v>69</v>
      </c>
      <c r="L379" s="10" t="s">
        <v>69</v>
      </c>
      <c r="M379" s="21">
        <v>0</v>
      </c>
      <c r="N379" s="10" t="s">
        <v>69</v>
      </c>
      <c r="O379" s="9">
        <v>12225000</v>
      </c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</row>
    <row r="380" spans="2:256" s="1" customFormat="1" x14ac:dyDescent="0.25">
      <c r="B380" s="1" t="s">
        <v>131</v>
      </c>
      <c r="C380" s="1" t="s">
        <v>131</v>
      </c>
      <c r="D380" s="11" t="s">
        <v>132</v>
      </c>
      <c r="E380" s="19" t="s">
        <v>189</v>
      </c>
      <c r="F380" s="10" t="s">
        <v>69</v>
      </c>
      <c r="G380" s="10" t="s">
        <v>69</v>
      </c>
      <c r="H380" s="10" t="s">
        <v>69</v>
      </c>
      <c r="I380" s="1" t="s">
        <v>131</v>
      </c>
      <c r="J380" s="10" t="s">
        <v>69</v>
      </c>
      <c r="K380" s="10" t="s">
        <v>69</v>
      </c>
      <c r="L380" s="10" t="s">
        <v>69</v>
      </c>
      <c r="M380" s="21">
        <v>210</v>
      </c>
      <c r="N380" s="10" t="s">
        <v>69</v>
      </c>
      <c r="O380" s="9">
        <v>18337500</v>
      </c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</row>
    <row r="381" spans="2:256" s="1" customFormat="1" x14ac:dyDescent="0.25">
      <c r="B381" s="1" t="s">
        <v>131</v>
      </c>
      <c r="C381" s="1" t="s">
        <v>131</v>
      </c>
      <c r="D381" s="11" t="s">
        <v>132</v>
      </c>
      <c r="E381" s="19" t="s">
        <v>189</v>
      </c>
      <c r="F381" s="10" t="s">
        <v>69</v>
      </c>
      <c r="G381" s="10" t="s">
        <v>69</v>
      </c>
      <c r="H381" s="10" t="s">
        <v>69</v>
      </c>
      <c r="I381" s="1" t="s">
        <v>131</v>
      </c>
      <c r="J381" s="10" t="s">
        <v>69</v>
      </c>
      <c r="K381" s="10" t="s">
        <v>69</v>
      </c>
      <c r="L381" s="10" t="s">
        <v>69</v>
      </c>
      <c r="M381" s="21">
        <v>300</v>
      </c>
      <c r="N381" s="10" t="s">
        <v>69</v>
      </c>
      <c r="O381" s="9">
        <v>18337500</v>
      </c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</row>
    <row r="382" spans="2:256" s="1" customFormat="1" x14ac:dyDescent="0.25">
      <c r="B382" s="1" t="s">
        <v>131</v>
      </c>
      <c r="C382" s="1" t="s">
        <v>131</v>
      </c>
      <c r="D382" s="11" t="s">
        <v>132</v>
      </c>
      <c r="E382" s="19" t="s">
        <v>189</v>
      </c>
      <c r="F382" s="10" t="s">
        <v>69</v>
      </c>
      <c r="G382" s="10" t="s">
        <v>69</v>
      </c>
      <c r="H382" s="10" t="s">
        <v>69</v>
      </c>
      <c r="I382" s="1" t="s">
        <v>131</v>
      </c>
      <c r="J382" s="10" t="s">
        <v>69</v>
      </c>
      <c r="K382" s="10" t="s">
        <v>69</v>
      </c>
      <c r="L382" s="10" t="s">
        <v>69</v>
      </c>
      <c r="M382" s="21">
        <v>390</v>
      </c>
      <c r="N382" s="10" t="s">
        <v>69</v>
      </c>
      <c r="O382" s="9">
        <v>6112500</v>
      </c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</row>
    <row r="383" spans="2:256" s="1" customFormat="1" x14ac:dyDescent="0.25">
      <c r="B383" s="1" t="s">
        <v>131</v>
      </c>
      <c r="C383" s="1" t="s">
        <v>131</v>
      </c>
      <c r="D383" s="11" t="s">
        <v>132</v>
      </c>
      <c r="E383" s="19" t="s">
        <v>189</v>
      </c>
      <c r="F383" s="10" t="s">
        <v>69</v>
      </c>
      <c r="G383" s="10" t="s">
        <v>69</v>
      </c>
      <c r="H383" s="10" t="s">
        <v>69</v>
      </c>
      <c r="I383" s="1" t="s">
        <v>131</v>
      </c>
      <c r="J383" s="10" t="s">
        <v>69</v>
      </c>
      <c r="K383" s="10" t="s">
        <v>69</v>
      </c>
      <c r="L383" s="10" t="s">
        <v>69</v>
      </c>
      <c r="M383" s="21">
        <v>390</v>
      </c>
      <c r="N383" s="10" t="s">
        <v>69</v>
      </c>
      <c r="O383" s="9">
        <v>18337500</v>
      </c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</row>
    <row r="384" spans="2:256" s="1" customFormat="1" x14ac:dyDescent="0.25">
      <c r="B384" s="1" t="s">
        <v>131</v>
      </c>
      <c r="C384" s="1" t="s">
        <v>131</v>
      </c>
      <c r="D384" s="11" t="s">
        <v>132</v>
      </c>
      <c r="E384" s="19" t="s">
        <v>189</v>
      </c>
      <c r="F384" s="10" t="s">
        <v>69</v>
      </c>
      <c r="G384" s="10" t="s">
        <v>69</v>
      </c>
      <c r="H384" s="10" t="s">
        <v>69</v>
      </c>
      <c r="I384" s="1" t="s">
        <v>131</v>
      </c>
      <c r="J384" s="10" t="s">
        <v>69</v>
      </c>
      <c r="K384" s="10" t="s">
        <v>69</v>
      </c>
      <c r="L384" s="10" t="s">
        <v>69</v>
      </c>
      <c r="M384" s="21">
        <v>480</v>
      </c>
      <c r="N384" s="10" t="s">
        <v>69</v>
      </c>
      <c r="O384" s="9">
        <v>18337500</v>
      </c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</row>
    <row r="385" spans="2:256" s="1" customFormat="1" x14ac:dyDescent="0.25">
      <c r="B385" s="1" t="s">
        <v>131</v>
      </c>
      <c r="C385" s="1" t="s">
        <v>131</v>
      </c>
      <c r="D385" s="11" t="s">
        <v>132</v>
      </c>
      <c r="E385" s="19" t="s">
        <v>189</v>
      </c>
      <c r="F385" s="10" t="s">
        <v>69</v>
      </c>
      <c r="G385" s="10" t="s">
        <v>69</v>
      </c>
      <c r="H385" s="10" t="s">
        <v>69</v>
      </c>
      <c r="I385" s="1" t="s">
        <v>131</v>
      </c>
      <c r="J385" s="10" t="s">
        <v>69</v>
      </c>
      <c r="K385" s="10" t="s">
        <v>69</v>
      </c>
      <c r="L385" s="10" t="s">
        <v>69</v>
      </c>
      <c r="M385" s="21">
        <v>615</v>
      </c>
      <c r="N385" s="10" t="s">
        <v>69</v>
      </c>
      <c r="O385" s="9">
        <v>24450000</v>
      </c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</row>
    <row r="386" spans="2:256" s="1" customFormat="1" x14ac:dyDescent="0.25">
      <c r="B386" s="1" t="s">
        <v>131</v>
      </c>
      <c r="C386" s="1" t="s">
        <v>131</v>
      </c>
      <c r="D386" s="11" t="s">
        <v>132</v>
      </c>
      <c r="E386" s="19" t="s">
        <v>189</v>
      </c>
      <c r="F386" s="10" t="s">
        <v>69</v>
      </c>
      <c r="G386" s="10" t="s">
        <v>69</v>
      </c>
      <c r="H386" s="10" t="s">
        <v>69</v>
      </c>
      <c r="I386" s="1" t="s">
        <v>131</v>
      </c>
      <c r="J386" s="10" t="s">
        <v>69</v>
      </c>
      <c r="K386" s="10" t="s">
        <v>69</v>
      </c>
      <c r="L386" s="10" t="s">
        <v>69</v>
      </c>
      <c r="M386" s="21">
        <v>715</v>
      </c>
      <c r="N386" s="10" t="s">
        <v>69</v>
      </c>
      <c r="O386" s="9">
        <v>6112500</v>
      </c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</row>
    <row r="387" spans="2:256" s="1" customFormat="1" x14ac:dyDescent="0.25">
      <c r="B387" s="1" t="s">
        <v>131</v>
      </c>
      <c r="C387" s="1" t="s">
        <v>131</v>
      </c>
      <c r="D387" s="11" t="s">
        <v>132</v>
      </c>
      <c r="E387" s="19" t="s">
        <v>190</v>
      </c>
      <c r="F387" s="10" t="s">
        <v>69</v>
      </c>
      <c r="G387" s="10" t="s">
        <v>69</v>
      </c>
      <c r="H387" s="10" t="s">
        <v>69</v>
      </c>
      <c r="I387" s="1" t="s">
        <v>131</v>
      </c>
      <c r="J387" s="10" t="s">
        <v>69</v>
      </c>
      <c r="K387" s="10" t="s">
        <v>69</v>
      </c>
      <c r="L387" s="10" t="s">
        <v>69</v>
      </c>
      <c r="M387" s="21">
        <v>0</v>
      </c>
      <c r="N387" s="10" t="s">
        <v>69</v>
      </c>
      <c r="O387" s="9">
        <v>12225000</v>
      </c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</row>
    <row r="388" spans="2:256" s="1" customFormat="1" x14ac:dyDescent="0.25">
      <c r="B388" s="1" t="s">
        <v>131</v>
      </c>
      <c r="C388" s="1" t="s">
        <v>131</v>
      </c>
      <c r="D388" s="11" t="s">
        <v>132</v>
      </c>
      <c r="E388" s="19" t="s">
        <v>190</v>
      </c>
      <c r="F388" s="10" t="s">
        <v>69</v>
      </c>
      <c r="G388" s="10" t="s">
        <v>69</v>
      </c>
      <c r="H388" s="10" t="s">
        <v>69</v>
      </c>
      <c r="I388" s="1" t="s">
        <v>131</v>
      </c>
      <c r="J388" s="10" t="s">
        <v>69</v>
      </c>
      <c r="K388" s="10" t="s">
        <v>69</v>
      </c>
      <c r="L388" s="10" t="s">
        <v>69</v>
      </c>
      <c r="M388" s="21">
        <v>210</v>
      </c>
      <c r="N388" s="10" t="s">
        <v>69</v>
      </c>
      <c r="O388" s="9">
        <v>18337500</v>
      </c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</row>
    <row r="389" spans="2:256" s="1" customFormat="1" x14ac:dyDescent="0.25">
      <c r="B389" s="1" t="s">
        <v>131</v>
      </c>
      <c r="C389" s="1" t="s">
        <v>131</v>
      </c>
      <c r="D389" s="11" t="s">
        <v>132</v>
      </c>
      <c r="E389" s="19" t="s">
        <v>190</v>
      </c>
      <c r="F389" s="10" t="s">
        <v>69</v>
      </c>
      <c r="G389" s="10" t="s">
        <v>69</v>
      </c>
      <c r="H389" s="10" t="s">
        <v>69</v>
      </c>
      <c r="I389" s="1" t="s">
        <v>131</v>
      </c>
      <c r="J389" s="10" t="s">
        <v>69</v>
      </c>
      <c r="K389" s="10" t="s">
        <v>69</v>
      </c>
      <c r="L389" s="10" t="s">
        <v>69</v>
      </c>
      <c r="M389" s="21">
        <v>300</v>
      </c>
      <c r="N389" s="10" t="s">
        <v>69</v>
      </c>
      <c r="O389" s="9">
        <v>18337500</v>
      </c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</row>
    <row r="390" spans="2:256" s="1" customFormat="1" x14ac:dyDescent="0.25">
      <c r="B390" s="1" t="s">
        <v>131</v>
      </c>
      <c r="C390" s="1" t="s">
        <v>131</v>
      </c>
      <c r="D390" s="11" t="s">
        <v>132</v>
      </c>
      <c r="E390" s="19" t="s">
        <v>190</v>
      </c>
      <c r="F390" s="10" t="s">
        <v>69</v>
      </c>
      <c r="G390" s="10" t="s">
        <v>69</v>
      </c>
      <c r="H390" s="10" t="s">
        <v>69</v>
      </c>
      <c r="I390" s="1" t="s">
        <v>131</v>
      </c>
      <c r="J390" s="10" t="s">
        <v>69</v>
      </c>
      <c r="K390" s="10" t="s">
        <v>69</v>
      </c>
      <c r="L390" s="10" t="s">
        <v>69</v>
      </c>
      <c r="M390" s="21">
        <v>390</v>
      </c>
      <c r="N390" s="10" t="s">
        <v>69</v>
      </c>
      <c r="O390" s="9">
        <v>6112500</v>
      </c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</row>
    <row r="391" spans="2:256" s="1" customFormat="1" x14ac:dyDescent="0.25">
      <c r="B391" s="1" t="s">
        <v>131</v>
      </c>
      <c r="C391" s="1" t="s">
        <v>131</v>
      </c>
      <c r="D391" s="11" t="s">
        <v>132</v>
      </c>
      <c r="E391" s="19" t="s">
        <v>190</v>
      </c>
      <c r="F391" s="10" t="s">
        <v>69</v>
      </c>
      <c r="G391" s="10" t="s">
        <v>69</v>
      </c>
      <c r="H391" s="10" t="s">
        <v>69</v>
      </c>
      <c r="I391" s="1" t="s">
        <v>131</v>
      </c>
      <c r="J391" s="10" t="s">
        <v>69</v>
      </c>
      <c r="K391" s="10" t="s">
        <v>69</v>
      </c>
      <c r="L391" s="10" t="s">
        <v>69</v>
      </c>
      <c r="M391" s="21">
        <v>390</v>
      </c>
      <c r="N391" s="10" t="s">
        <v>69</v>
      </c>
      <c r="O391" s="9">
        <v>18337500</v>
      </c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</row>
    <row r="392" spans="2:256" s="1" customFormat="1" x14ac:dyDescent="0.25">
      <c r="B392" s="1" t="s">
        <v>131</v>
      </c>
      <c r="C392" s="1" t="s">
        <v>131</v>
      </c>
      <c r="D392" s="11" t="s">
        <v>132</v>
      </c>
      <c r="E392" s="19" t="s">
        <v>190</v>
      </c>
      <c r="F392" s="10" t="s">
        <v>69</v>
      </c>
      <c r="G392" s="10" t="s">
        <v>69</v>
      </c>
      <c r="H392" s="10" t="s">
        <v>69</v>
      </c>
      <c r="I392" s="1" t="s">
        <v>131</v>
      </c>
      <c r="J392" s="10" t="s">
        <v>69</v>
      </c>
      <c r="K392" s="10" t="s">
        <v>69</v>
      </c>
      <c r="L392" s="10" t="s">
        <v>69</v>
      </c>
      <c r="M392" s="21">
        <v>480</v>
      </c>
      <c r="N392" s="10" t="s">
        <v>69</v>
      </c>
      <c r="O392" s="9">
        <v>18337500</v>
      </c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</row>
    <row r="393" spans="2:256" s="1" customFormat="1" x14ac:dyDescent="0.25">
      <c r="B393" s="1" t="s">
        <v>131</v>
      </c>
      <c r="C393" s="1" t="s">
        <v>131</v>
      </c>
      <c r="D393" s="11" t="s">
        <v>132</v>
      </c>
      <c r="E393" s="19" t="s">
        <v>190</v>
      </c>
      <c r="F393" s="10" t="s">
        <v>69</v>
      </c>
      <c r="G393" s="10" t="s">
        <v>69</v>
      </c>
      <c r="H393" s="10" t="s">
        <v>69</v>
      </c>
      <c r="I393" s="1" t="s">
        <v>131</v>
      </c>
      <c r="J393" s="10" t="s">
        <v>69</v>
      </c>
      <c r="K393" s="10" t="s">
        <v>69</v>
      </c>
      <c r="L393" s="10" t="s">
        <v>69</v>
      </c>
      <c r="M393" s="21">
        <v>615</v>
      </c>
      <c r="N393" s="10" t="s">
        <v>69</v>
      </c>
      <c r="O393" s="9">
        <v>24450000</v>
      </c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</row>
    <row r="394" spans="2:256" s="1" customFormat="1" x14ac:dyDescent="0.25">
      <c r="B394" s="1" t="s">
        <v>131</v>
      </c>
      <c r="C394" s="1" t="s">
        <v>131</v>
      </c>
      <c r="D394" s="11" t="s">
        <v>132</v>
      </c>
      <c r="E394" s="19" t="s">
        <v>190</v>
      </c>
      <c r="F394" s="10" t="s">
        <v>69</v>
      </c>
      <c r="G394" s="10" t="s">
        <v>69</v>
      </c>
      <c r="H394" s="10" t="s">
        <v>69</v>
      </c>
      <c r="I394" s="1" t="s">
        <v>131</v>
      </c>
      <c r="J394" s="10" t="s">
        <v>69</v>
      </c>
      <c r="K394" s="10" t="s">
        <v>69</v>
      </c>
      <c r="L394" s="10" t="s">
        <v>69</v>
      </c>
      <c r="M394" s="21">
        <v>715</v>
      </c>
      <c r="N394" s="10" t="s">
        <v>69</v>
      </c>
      <c r="O394" s="9">
        <v>6112500</v>
      </c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</row>
    <row r="395" spans="2:256" s="1" customFormat="1" x14ac:dyDescent="0.25">
      <c r="B395" s="1" t="s">
        <v>131</v>
      </c>
      <c r="C395" s="1" t="s">
        <v>131</v>
      </c>
      <c r="D395" s="11" t="s">
        <v>132</v>
      </c>
      <c r="E395" s="19" t="s">
        <v>191</v>
      </c>
      <c r="F395" s="10" t="s">
        <v>69</v>
      </c>
      <c r="G395" s="10" t="s">
        <v>69</v>
      </c>
      <c r="H395" s="10" t="s">
        <v>69</v>
      </c>
      <c r="I395" s="1" t="s">
        <v>131</v>
      </c>
      <c r="J395" s="10" t="s">
        <v>69</v>
      </c>
      <c r="K395" s="10" t="s">
        <v>69</v>
      </c>
      <c r="L395" s="10" t="s">
        <v>69</v>
      </c>
      <c r="M395" s="21">
        <v>0</v>
      </c>
      <c r="N395" s="10" t="s">
        <v>69</v>
      </c>
      <c r="O395" s="9">
        <v>12225000</v>
      </c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</row>
    <row r="396" spans="2:256" s="1" customFormat="1" x14ac:dyDescent="0.25">
      <c r="B396" s="1" t="s">
        <v>131</v>
      </c>
      <c r="C396" s="1" t="s">
        <v>131</v>
      </c>
      <c r="D396" s="11" t="s">
        <v>132</v>
      </c>
      <c r="E396" s="19" t="s">
        <v>191</v>
      </c>
      <c r="F396" s="10" t="s">
        <v>69</v>
      </c>
      <c r="G396" s="10" t="s">
        <v>69</v>
      </c>
      <c r="H396" s="10" t="s">
        <v>69</v>
      </c>
      <c r="I396" s="1" t="s">
        <v>131</v>
      </c>
      <c r="J396" s="10" t="s">
        <v>69</v>
      </c>
      <c r="K396" s="10" t="s">
        <v>69</v>
      </c>
      <c r="L396" s="10" t="s">
        <v>69</v>
      </c>
      <c r="M396" s="21">
        <v>210</v>
      </c>
      <c r="N396" s="10" t="s">
        <v>69</v>
      </c>
      <c r="O396" s="9">
        <v>18337500</v>
      </c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</row>
    <row r="397" spans="2:256" s="1" customFormat="1" x14ac:dyDescent="0.25">
      <c r="B397" s="1" t="s">
        <v>131</v>
      </c>
      <c r="C397" s="1" t="s">
        <v>131</v>
      </c>
      <c r="D397" s="11" t="s">
        <v>132</v>
      </c>
      <c r="E397" s="19" t="s">
        <v>191</v>
      </c>
      <c r="F397" s="10" t="s">
        <v>69</v>
      </c>
      <c r="G397" s="10" t="s">
        <v>69</v>
      </c>
      <c r="H397" s="10" t="s">
        <v>69</v>
      </c>
      <c r="I397" s="1" t="s">
        <v>131</v>
      </c>
      <c r="J397" s="10" t="s">
        <v>69</v>
      </c>
      <c r="K397" s="10" t="s">
        <v>69</v>
      </c>
      <c r="L397" s="10" t="s">
        <v>69</v>
      </c>
      <c r="M397" s="21">
        <v>300</v>
      </c>
      <c r="N397" s="10" t="s">
        <v>69</v>
      </c>
      <c r="O397" s="9">
        <v>18337500</v>
      </c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</row>
    <row r="398" spans="2:256" s="1" customFormat="1" x14ac:dyDescent="0.25">
      <c r="B398" s="1" t="s">
        <v>131</v>
      </c>
      <c r="C398" s="1" t="s">
        <v>131</v>
      </c>
      <c r="D398" s="11" t="s">
        <v>132</v>
      </c>
      <c r="E398" s="19" t="s">
        <v>191</v>
      </c>
      <c r="F398" s="10" t="s">
        <v>69</v>
      </c>
      <c r="G398" s="10" t="s">
        <v>69</v>
      </c>
      <c r="H398" s="10" t="s">
        <v>69</v>
      </c>
      <c r="I398" s="1" t="s">
        <v>131</v>
      </c>
      <c r="J398" s="10" t="s">
        <v>69</v>
      </c>
      <c r="K398" s="10" t="s">
        <v>69</v>
      </c>
      <c r="L398" s="10" t="s">
        <v>69</v>
      </c>
      <c r="M398" s="21">
        <v>390</v>
      </c>
      <c r="N398" s="10" t="s">
        <v>69</v>
      </c>
      <c r="O398" s="9">
        <v>6112500</v>
      </c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</row>
    <row r="399" spans="2:256" s="1" customFormat="1" x14ac:dyDescent="0.25">
      <c r="B399" s="1" t="s">
        <v>131</v>
      </c>
      <c r="C399" s="1" t="s">
        <v>131</v>
      </c>
      <c r="D399" s="11" t="s">
        <v>132</v>
      </c>
      <c r="E399" s="19" t="s">
        <v>191</v>
      </c>
      <c r="F399" s="10" t="s">
        <v>69</v>
      </c>
      <c r="G399" s="10" t="s">
        <v>69</v>
      </c>
      <c r="H399" s="10" t="s">
        <v>69</v>
      </c>
      <c r="I399" s="1" t="s">
        <v>131</v>
      </c>
      <c r="J399" s="10" t="s">
        <v>69</v>
      </c>
      <c r="K399" s="10" t="s">
        <v>69</v>
      </c>
      <c r="L399" s="10" t="s">
        <v>69</v>
      </c>
      <c r="M399" s="21">
        <v>390</v>
      </c>
      <c r="N399" s="10" t="s">
        <v>69</v>
      </c>
      <c r="O399" s="9">
        <v>18337500</v>
      </c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</row>
    <row r="400" spans="2:256" s="1" customFormat="1" x14ac:dyDescent="0.25">
      <c r="B400" s="1" t="s">
        <v>131</v>
      </c>
      <c r="C400" s="1" t="s">
        <v>131</v>
      </c>
      <c r="D400" s="11" t="s">
        <v>132</v>
      </c>
      <c r="E400" s="19" t="s">
        <v>191</v>
      </c>
      <c r="F400" s="10" t="s">
        <v>69</v>
      </c>
      <c r="G400" s="10" t="s">
        <v>69</v>
      </c>
      <c r="H400" s="10" t="s">
        <v>69</v>
      </c>
      <c r="I400" s="1" t="s">
        <v>131</v>
      </c>
      <c r="J400" s="10" t="s">
        <v>69</v>
      </c>
      <c r="K400" s="10" t="s">
        <v>69</v>
      </c>
      <c r="L400" s="10" t="s">
        <v>69</v>
      </c>
      <c r="M400" s="21">
        <v>480</v>
      </c>
      <c r="N400" s="10" t="s">
        <v>69</v>
      </c>
      <c r="O400" s="9">
        <v>18337500</v>
      </c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</row>
    <row r="401" spans="2:256" s="1" customFormat="1" x14ac:dyDescent="0.25">
      <c r="B401" s="1" t="s">
        <v>131</v>
      </c>
      <c r="C401" s="1" t="s">
        <v>131</v>
      </c>
      <c r="D401" s="11" t="s">
        <v>132</v>
      </c>
      <c r="E401" s="19" t="s">
        <v>191</v>
      </c>
      <c r="F401" s="10" t="s">
        <v>69</v>
      </c>
      <c r="G401" s="10" t="s">
        <v>69</v>
      </c>
      <c r="H401" s="10" t="s">
        <v>69</v>
      </c>
      <c r="I401" s="1" t="s">
        <v>131</v>
      </c>
      <c r="J401" s="10" t="s">
        <v>69</v>
      </c>
      <c r="K401" s="10" t="s">
        <v>69</v>
      </c>
      <c r="L401" s="10" t="s">
        <v>69</v>
      </c>
      <c r="M401" s="21">
        <v>615</v>
      </c>
      <c r="N401" s="10" t="s">
        <v>69</v>
      </c>
      <c r="O401" s="9">
        <v>24450000</v>
      </c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</row>
    <row r="402" spans="2:256" s="1" customFormat="1" x14ac:dyDescent="0.25">
      <c r="B402" s="1" t="s">
        <v>131</v>
      </c>
      <c r="C402" s="1" t="s">
        <v>131</v>
      </c>
      <c r="D402" s="11" t="s">
        <v>132</v>
      </c>
      <c r="E402" s="19" t="s">
        <v>191</v>
      </c>
      <c r="F402" s="10" t="s">
        <v>69</v>
      </c>
      <c r="G402" s="10" t="s">
        <v>69</v>
      </c>
      <c r="H402" s="10" t="s">
        <v>69</v>
      </c>
      <c r="I402" s="1" t="s">
        <v>131</v>
      </c>
      <c r="J402" s="10" t="s">
        <v>69</v>
      </c>
      <c r="K402" s="10" t="s">
        <v>69</v>
      </c>
      <c r="L402" s="10" t="s">
        <v>69</v>
      </c>
      <c r="M402" s="21">
        <v>715</v>
      </c>
      <c r="N402" s="10" t="s">
        <v>69</v>
      </c>
      <c r="O402" s="9">
        <v>6112500</v>
      </c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</row>
    <row r="403" spans="2:256" s="1" customFormat="1" x14ac:dyDescent="0.25">
      <c r="B403" s="1" t="s">
        <v>131</v>
      </c>
      <c r="C403" s="1" t="s">
        <v>131</v>
      </c>
      <c r="D403" s="11" t="s">
        <v>132</v>
      </c>
      <c r="E403" s="19" t="s">
        <v>192</v>
      </c>
      <c r="F403" s="10" t="s">
        <v>69</v>
      </c>
      <c r="G403" s="10" t="s">
        <v>69</v>
      </c>
      <c r="H403" s="10" t="s">
        <v>69</v>
      </c>
      <c r="I403" s="1" t="s">
        <v>131</v>
      </c>
      <c r="J403" s="10" t="s">
        <v>69</v>
      </c>
      <c r="K403" s="10" t="s">
        <v>69</v>
      </c>
      <c r="L403" s="10" t="s">
        <v>69</v>
      </c>
      <c r="M403" s="21">
        <v>0</v>
      </c>
      <c r="N403" s="10" t="s">
        <v>69</v>
      </c>
      <c r="O403" s="9">
        <v>12225000</v>
      </c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</row>
    <row r="404" spans="2:256" s="1" customFormat="1" x14ac:dyDescent="0.25">
      <c r="B404" s="1" t="s">
        <v>131</v>
      </c>
      <c r="C404" s="1" t="s">
        <v>131</v>
      </c>
      <c r="D404" s="11" t="s">
        <v>132</v>
      </c>
      <c r="E404" s="19" t="s">
        <v>192</v>
      </c>
      <c r="F404" s="10" t="s">
        <v>69</v>
      </c>
      <c r="G404" s="10" t="s">
        <v>69</v>
      </c>
      <c r="H404" s="10" t="s">
        <v>69</v>
      </c>
      <c r="I404" s="1" t="s">
        <v>131</v>
      </c>
      <c r="J404" s="10" t="s">
        <v>69</v>
      </c>
      <c r="K404" s="10" t="s">
        <v>69</v>
      </c>
      <c r="L404" s="10" t="s">
        <v>69</v>
      </c>
      <c r="M404" s="21">
        <v>210</v>
      </c>
      <c r="N404" s="10" t="s">
        <v>69</v>
      </c>
      <c r="O404" s="9">
        <v>18337500</v>
      </c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</row>
    <row r="405" spans="2:256" s="1" customFormat="1" x14ac:dyDescent="0.25">
      <c r="B405" s="1" t="s">
        <v>131</v>
      </c>
      <c r="C405" s="1" t="s">
        <v>131</v>
      </c>
      <c r="D405" s="11" t="s">
        <v>132</v>
      </c>
      <c r="E405" s="19" t="s">
        <v>192</v>
      </c>
      <c r="F405" s="10" t="s">
        <v>69</v>
      </c>
      <c r="G405" s="10" t="s">
        <v>69</v>
      </c>
      <c r="H405" s="10" t="s">
        <v>69</v>
      </c>
      <c r="I405" s="1" t="s">
        <v>131</v>
      </c>
      <c r="J405" s="10" t="s">
        <v>69</v>
      </c>
      <c r="K405" s="10" t="s">
        <v>69</v>
      </c>
      <c r="L405" s="10" t="s">
        <v>69</v>
      </c>
      <c r="M405" s="21">
        <v>300</v>
      </c>
      <c r="N405" s="10" t="s">
        <v>69</v>
      </c>
      <c r="O405" s="9">
        <v>18337500</v>
      </c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</row>
    <row r="406" spans="2:256" s="1" customFormat="1" x14ac:dyDescent="0.25">
      <c r="B406" s="1" t="s">
        <v>131</v>
      </c>
      <c r="C406" s="1" t="s">
        <v>131</v>
      </c>
      <c r="D406" s="11" t="s">
        <v>132</v>
      </c>
      <c r="E406" s="19" t="s">
        <v>192</v>
      </c>
      <c r="F406" s="10" t="s">
        <v>69</v>
      </c>
      <c r="G406" s="10" t="s">
        <v>69</v>
      </c>
      <c r="H406" s="10" t="s">
        <v>69</v>
      </c>
      <c r="I406" s="1" t="s">
        <v>131</v>
      </c>
      <c r="J406" s="10" t="s">
        <v>69</v>
      </c>
      <c r="K406" s="10" t="s">
        <v>69</v>
      </c>
      <c r="L406" s="10" t="s">
        <v>69</v>
      </c>
      <c r="M406" s="21">
        <v>390</v>
      </c>
      <c r="N406" s="10" t="s">
        <v>69</v>
      </c>
      <c r="O406" s="9">
        <v>6112500</v>
      </c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</row>
    <row r="407" spans="2:256" s="1" customFormat="1" x14ac:dyDescent="0.25">
      <c r="B407" s="1" t="s">
        <v>131</v>
      </c>
      <c r="C407" s="1" t="s">
        <v>131</v>
      </c>
      <c r="D407" s="11" t="s">
        <v>132</v>
      </c>
      <c r="E407" s="19" t="s">
        <v>192</v>
      </c>
      <c r="F407" s="10" t="s">
        <v>69</v>
      </c>
      <c r="G407" s="10" t="s">
        <v>69</v>
      </c>
      <c r="H407" s="10" t="s">
        <v>69</v>
      </c>
      <c r="I407" s="1" t="s">
        <v>131</v>
      </c>
      <c r="J407" s="10" t="s">
        <v>69</v>
      </c>
      <c r="K407" s="10" t="s">
        <v>69</v>
      </c>
      <c r="L407" s="10" t="s">
        <v>69</v>
      </c>
      <c r="M407" s="21">
        <v>390</v>
      </c>
      <c r="N407" s="10" t="s">
        <v>69</v>
      </c>
      <c r="O407" s="9">
        <v>18337500</v>
      </c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</row>
    <row r="408" spans="2:256" s="1" customFormat="1" x14ac:dyDescent="0.25">
      <c r="B408" s="1" t="s">
        <v>131</v>
      </c>
      <c r="C408" s="1" t="s">
        <v>131</v>
      </c>
      <c r="D408" s="11" t="s">
        <v>132</v>
      </c>
      <c r="E408" s="19" t="s">
        <v>192</v>
      </c>
      <c r="F408" s="10" t="s">
        <v>69</v>
      </c>
      <c r="G408" s="10" t="s">
        <v>69</v>
      </c>
      <c r="H408" s="10" t="s">
        <v>69</v>
      </c>
      <c r="I408" s="1" t="s">
        <v>131</v>
      </c>
      <c r="J408" s="10" t="s">
        <v>69</v>
      </c>
      <c r="K408" s="10" t="s">
        <v>69</v>
      </c>
      <c r="L408" s="10" t="s">
        <v>69</v>
      </c>
      <c r="M408" s="21">
        <v>480</v>
      </c>
      <c r="N408" s="10" t="s">
        <v>69</v>
      </c>
      <c r="O408" s="9">
        <v>18337500</v>
      </c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</row>
    <row r="409" spans="2:256" s="1" customFormat="1" x14ac:dyDescent="0.25">
      <c r="B409" s="1" t="s">
        <v>131</v>
      </c>
      <c r="C409" s="1" t="s">
        <v>131</v>
      </c>
      <c r="D409" s="11" t="s">
        <v>132</v>
      </c>
      <c r="E409" s="19" t="s">
        <v>192</v>
      </c>
      <c r="F409" s="10" t="s">
        <v>69</v>
      </c>
      <c r="G409" s="10" t="s">
        <v>69</v>
      </c>
      <c r="H409" s="10" t="s">
        <v>69</v>
      </c>
      <c r="I409" s="1" t="s">
        <v>131</v>
      </c>
      <c r="J409" s="10" t="s">
        <v>69</v>
      </c>
      <c r="K409" s="10" t="s">
        <v>69</v>
      </c>
      <c r="L409" s="10" t="s">
        <v>69</v>
      </c>
      <c r="M409" s="21">
        <v>615</v>
      </c>
      <c r="N409" s="10" t="s">
        <v>69</v>
      </c>
      <c r="O409" s="9">
        <v>24450000</v>
      </c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</row>
    <row r="410" spans="2:256" s="1" customFormat="1" x14ac:dyDescent="0.25">
      <c r="B410" s="1" t="s">
        <v>131</v>
      </c>
      <c r="C410" s="1" t="s">
        <v>131</v>
      </c>
      <c r="D410" s="11" t="s">
        <v>132</v>
      </c>
      <c r="E410" s="19" t="s">
        <v>192</v>
      </c>
      <c r="F410" s="10" t="s">
        <v>69</v>
      </c>
      <c r="G410" s="10" t="s">
        <v>69</v>
      </c>
      <c r="H410" s="10" t="s">
        <v>69</v>
      </c>
      <c r="I410" s="1" t="s">
        <v>131</v>
      </c>
      <c r="J410" s="10" t="s">
        <v>69</v>
      </c>
      <c r="K410" s="10" t="s">
        <v>69</v>
      </c>
      <c r="L410" s="10" t="s">
        <v>69</v>
      </c>
      <c r="M410" s="21">
        <v>715</v>
      </c>
      <c r="N410" s="10" t="s">
        <v>69</v>
      </c>
      <c r="O410" s="9">
        <v>6112500</v>
      </c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</row>
    <row r="411" spans="2:256" s="1" customFormat="1" x14ac:dyDescent="0.25">
      <c r="B411" s="1" t="s">
        <v>131</v>
      </c>
      <c r="C411" s="1" t="s">
        <v>131</v>
      </c>
      <c r="D411" s="11" t="s">
        <v>132</v>
      </c>
      <c r="E411" s="19" t="s">
        <v>193</v>
      </c>
      <c r="F411" s="10" t="s">
        <v>69</v>
      </c>
      <c r="G411" s="10" t="s">
        <v>69</v>
      </c>
      <c r="H411" s="10" t="s">
        <v>69</v>
      </c>
      <c r="I411" s="1" t="s">
        <v>131</v>
      </c>
      <c r="J411" s="10" t="s">
        <v>69</v>
      </c>
      <c r="K411" s="10" t="s">
        <v>69</v>
      </c>
      <c r="L411" s="10" t="s">
        <v>69</v>
      </c>
      <c r="M411" s="21">
        <v>0</v>
      </c>
      <c r="N411" s="10" t="s">
        <v>69</v>
      </c>
      <c r="O411" s="9">
        <v>45000000</v>
      </c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</row>
    <row r="412" spans="2:256" s="1" customFormat="1" x14ac:dyDescent="0.25">
      <c r="B412" s="1" t="s">
        <v>131</v>
      </c>
      <c r="C412" s="1" t="s">
        <v>131</v>
      </c>
      <c r="D412" s="11" t="s">
        <v>132</v>
      </c>
      <c r="E412" s="19" t="s">
        <v>193</v>
      </c>
      <c r="F412" s="10" t="s">
        <v>69</v>
      </c>
      <c r="G412" s="10" t="s">
        <v>69</v>
      </c>
      <c r="H412" s="10" t="s">
        <v>69</v>
      </c>
      <c r="I412" s="1" t="s">
        <v>131</v>
      </c>
      <c r="J412" s="10" t="s">
        <v>69</v>
      </c>
      <c r="K412" s="10" t="s">
        <v>69</v>
      </c>
      <c r="L412" s="10" t="s">
        <v>69</v>
      </c>
      <c r="M412" s="21">
        <v>210</v>
      </c>
      <c r="N412" s="10" t="s">
        <v>69</v>
      </c>
      <c r="O412" s="9">
        <v>67500000</v>
      </c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</row>
    <row r="413" spans="2:256" s="1" customFormat="1" x14ac:dyDescent="0.25">
      <c r="B413" s="1" t="s">
        <v>131</v>
      </c>
      <c r="C413" s="1" t="s">
        <v>131</v>
      </c>
      <c r="D413" s="11" t="s">
        <v>132</v>
      </c>
      <c r="E413" s="19" t="s">
        <v>193</v>
      </c>
      <c r="F413" s="10" t="s">
        <v>69</v>
      </c>
      <c r="G413" s="10" t="s">
        <v>69</v>
      </c>
      <c r="H413" s="10" t="s">
        <v>69</v>
      </c>
      <c r="I413" s="1" t="s">
        <v>131</v>
      </c>
      <c r="J413" s="10" t="s">
        <v>69</v>
      </c>
      <c r="K413" s="10" t="s">
        <v>69</v>
      </c>
      <c r="L413" s="10" t="s">
        <v>69</v>
      </c>
      <c r="M413" s="21">
        <v>300</v>
      </c>
      <c r="N413" s="10" t="s">
        <v>69</v>
      </c>
      <c r="O413" s="9">
        <v>67500000</v>
      </c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</row>
    <row r="414" spans="2:256" s="1" customFormat="1" x14ac:dyDescent="0.25">
      <c r="B414" s="1" t="s">
        <v>131</v>
      </c>
      <c r="C414" s="1" t="s">
        <v>131</v>
      </c>
      <c r="D414" s="11" t="s">
        <v>132</v>
      </c>
      <c r="E414" s="19" t="s">
        <v>193</v>
      </c>
      <c r="F414" s="10" t="s">
        <v>69</v>
      </c>
      <c r="G414" s="10" t="s">
        <v>69</v>
      </c>
      <c r="H414" s="10" t="s">
        <v>69</v>
      </c>
      <c r="I414" s="1" t="s">
        <v>131</v>
      </c>
      <c r="J414" s="10" t="s">
        <v>69</v>
      </c>
      <c r="K414" s="10" t="s">
        <v>69</v>
      </c>
      <c r="L414" s="10" t="s">
        <v>69</v>
      </c>
      <c r="M414" s="21">
        <v>390</v>
      </c>
      <c r="N414" s="10" t="s">
        <v>69</v>
      </c>
      <c r="O414" s="9">
        <v>22500000</v>
      </c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</row>
    <row r="415" spans="2:256" s="1" customFormat="1" x14ac:dyDescent="0.25">
      <c r="B415" s="1" t="s">
        <v>131</v>
      </c>
      <c r="C415" s="1" t="s">
        <v>131</v>
      </c>
      <c r="D415" s="11" t="s">
        <v>132</v>
      </c>
      <c r="E415" s="19" t="s">
        <v>193</v>
      </c>
      <c r="F415" s="10" t="s">
        <v>69</v>
      </c>
      <c r="G415" s="10" t="s">
        <v>69</v>
      </c>
      <c r="H415" s="10" t="s">
        <v>69</v>
      </c>
      <c r="I415" s="1" t="s">
        <v>131</v>
      </c>
      <c r="J415" s="10" t="s">
        <v>69</v>
      </c>
      <c r="K415" s="10" t="s">
        <v>69</v>
      </c>
      <c r="L415" s="10" t="s">
        <v>69</v>
      </c>
      <c r="M415" s="21">
        <v>390</v>
      </c>
      <c r="N415" s="10" t="s">
        <v>69</v>
      </c>
      <c r="O415" s="9">
        <v>67500000</v>
      </c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</row>
    <row r="416" spans="2:256" s="1" customFormat="1" x14ac:dyDescent="0.25">
      <c r="B416" s="1" t="s">
        <v>131</v>
      </c>
      <c r="C416" s="1" t="s">
        <v>131</v>
      </c>
      <c r="D416" s="11" t="s">
        <v>132</v>
      </c>
      <c r="E416" s="19" t="s">
        <v>193</v>
      </c>
      <c r="F416" s="10" t="s">
        <v>69</v>
      </c>
      <c r="G416" s="10" t="s">
        <v>69</v>
      </c>
      <c r="H416" s="10" t="s">
        <v>69</v>
      </c>
      <c r="I416" s="1" t="s">
        <v>131</v>
      </c>
      <c r="J416" s="10" t="s">
        <v>69</v>
      </c>
      <c r="K416" s="10" t="s">
        <v>69</v>
      </c>
      <c r="L416" s="10" t="s">
        <v>69</v>
      </c>
      <c r="M416" s="21">
        <v>480</v>
      </c>
      <c r="N416" s="10" t="s">
        <v>69</v>
      </c>
      <c r="O416" s="9">
        <v>67500000</v>
      </c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</row>
    <row r="417" spans="2:256" s="1" customFormat="1" x14ac:dyDescent="0.25">
      <c r="B417" s="1" t="s">
        <v>131</v>
      </c>
      <c r="C417" s="1" t="s">
        <v>131</v>
      </c>
      <c r="D417" s="11" t="s">
        <v>132</v>
      </c>
      <c r="E417" s="19" t="s">
        <v>193</v>
      </c>
      <c r="F417" s="10" t="s">
        <v>69</v>
      </c>
      <c r="G417" s="10" t="s">
        <v>69</v>
      </c>
      <c r="H417" s="10" t="s">
        <v>69</v>
      </c>
      <c r="I417" s="1" t="s">
        <v>131</v>
      </c>
      <c r="J417" s="10" t="s">
        <v>69</v>
      </c>
      <c r="K417" s="10" t="s">
        <v>69</v>
      </c>
      <c r="L417" s="10" t="s">
        <v>69</v>
      </c>
      <c r="M417" s="21">
        <v>615</v>
      </c>
      <c r="N417" s="10" t="s">
        <v>69</v>
      </c>
      <c r="O417" s="9">
        <v>90000000</v>
      </c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</row>
    <row r="418" spans="2:256" s="1" customFormat="1" x14ac:dyDescent="0.25">
      <c r="B418" s="1" t="s">
        <v>131</v>
      </c>
      <c r="C418" s="1" t="s">
        <v>131</v>
      </c>
      <c r="D418" s="11" t="s">
        <v>132</v>
      </c>
      <c r="E418" s="19" t="s">
        <v>193</v>
      </c>
      <c r="F418" s="10" t="s">
        <v>69</v>
      </c>
      <c r="G418" s="10" t="s">
        <v>69</v>
      </c>
      <c r="H418" s="10" t="s">
        <v>69</v>
      </c>
      <c r="I418" s="1" t="s">
        <v>131</v>
      </c>
      <c r="J418" s="10" t="s">
        <v>69</v>
      </c>
      <c r="K418" s="10" t="s">
        <v>69</v>
      </c>
      <c r="L418" s="10" t="s">
        <v>69</v>
      </c>
      <c r="M418" s="21">
        <v>715</v>
      </c>
      <c r="N418" s="10" t="s">
        <v>69</v>
      </c>
      <c r="O418" s="9">
        <v>22500000</v>
      </c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</row>
    <row r="419" spans="2:256" s="1" customFormat="1" x14ac:dyDescent="0.25">
      <c r="B419" s="1" t="s">
        <v>131</v>
      </c>
      <c r="C419" s="1" t="s">
        <v>131</v>
      </c>
      <c r="D419" s="11" t="s">
        <v>132</v>
      </c>
      <c r="E419" s="19" t="s">
        <v>194</v>
      </c>
      <c r="F419" s="10" t="s">
        <v>69</v>
      </c>
      <c r="G419" s="10" t="s">
        <v>69</v>
      </c>
      <c r="H419" s="10" t="s">
        <v>69</v>
      </c>
      <c r="I419" s="1" t="s">
        <v>131</v>
      </c>
      <c r="J419" s="10" t="s">
        <v>69</v>
      </c>
      <c r="K419" s="10" t="s">
        <v>69</v>
      </c>
      <c r="L419" s="10" t="s">
        <v>69</v>
      </c>
      <c r="M419" s="21">
        <v>0</v>
      </c>
      <c r="N419" s="10" t="s">
        <v>69</v>
      </c>
      <c r="O419" s="9">
        <v>3000000</v>
      </c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</row>
    <row r="420" spans="2:256" s="1" customFormat="1" x14ac:dyDescent="0.25">
      <c r="B420" s="1" t="s">
        <v>131</v>
      </c>
      <c r="C420" s="1" t="s">
        <v>131</v>
      </c>
      <c r="D420" s="11" t="s">
        <v>132</v>
      </c>
      <c r="E420" s="19" t="s">
        <v>194</v>
      </c>
      <c r="F420" s="10" t="s">
        <v>69</v>
      </c>
      <c r="G420" s="10" t="s">
        <v>69</v>
      </c>
      <c r="H420" s="10" t="s">
        <v>69</v>
      </c>
      <c r="I420" s="1" t="s">
        <v>131</v>
      </c>
      <c r="J420" s="10" t="s">
        <v>69</v>
      </c>
      <c r="K420" s="10" t="s">
        <v>69</v>
      </c>
      <c r="L420" s="10" t="s">
        <v>69</v>
      </c>
      <c r="M420" s="21">
        <v>210</v>
      </c>
      <c r="N420" s="10" t="s">
        <v>69</v>
      </c>
      <c r="O420" s="9">
        <v>4500000</v>
      </c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</row>
    <row r="421" spans="2:256" s="1" customFormat="1" x14ac:dyDescent="0.25">
      <c r="B421" s="1" t="s">
        <v>131</v>
      </c>
      <c r="C421" s="1" t="s">
        <v>131</v>
      </c>
      <c r="D421" s="11" t="s">
        <v>132</v>
      </c>
      <c r="E421" s="19" t="s">
        <v>194</v>
      </c>
      <c r="F421" s="10" t="s">
        <v>69</v>
      </c>
      <c r="G421" s="10" t="s">
        <v>69</v>
      </c>
      <c r="H421" s="10" t="s">
        <v>69</v>
      </c>
      <c r="I421" s="1" t="s">
        <v>131</v>
      </c>
      <c r="J421" s="10" t="s">
        <v>69</v>
      </c>
      <c r="K421" s="10" t="s">
        <v>69</v>
      </c>
      <c r="L421" s="10" t="s">
        <v>69</v>
      </c>
      <c r="M421" s="21">
        <v>300</v>
      </c>
      <c r="N421" s="10" t="s">
        <v>69</v>
      </c>
      <c r="O421" s="9">
        <v>4500000</v>
      </c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</row>
    <row r="422" spans="2:256" s="1" customFormat="1" x14ac:dyDescent="0.25">
      <c r="B422" s="1" t="s">
        <v>131</v>
      </c>
      <c r="C422" s="1" t="s">
        <v>131</v>
      </c>
      <c r="D422" s="11" t="s">
        <v>132</v>
      </c>
      <c r="E422" s="19" t="s">
        <v>194</v>
      </c>
      <c r="F422" s="10" t="s">
        <v>69</v>
      </c>
      <c r="G422" s="10" t="s">
        <v>69</v>
      </c>
      <c r="H422" s="10" t="s">
        <v>69</v>
      </c>
      <c r="I422" s="1" t="s">
        <v>131</v>
      </c>
      <c r="J422" s="10" t="s">
        <v>69</v>
      </c>
      <c r="K422" s="10" t="s">
        <v>69</v>
      </c>
      <c r="L422" s="10" t="s">
        <v>69</v>
      </c>
      <c r="M422" s="21">
        <v>390</v>
      </c>
      <c r="N422" s="10" t="s">
        <v>69</v>
      </c>
      <c r="O422" s="9">
        <v>1500000</v>
      </c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</row>
    <row r="423" spans="2:256" s="1" customFormat="1" x14ac:dyDescent="0.25">
      <c r="B423" s="1" t="s">
        <v>131</v>
      </c>
      <c r="C423" s="1" t="s">
        <v>131</v>
      </c>
      <c r="D423" s="11" t="s">
        <v>132</v>
      </c>
      <c r="E423" s="19" t="s">
        <v>194</v>
      </c>
      <c r="F423" s="10" t="s">
        <v>69</v>
      </c>
      <c r="G423" s="10" t="s">
        <v>69</v>
      </c>
      <c r="H423" s="10" t="s">
        <v>69</v>
      </c>
      <c r="I423" s="1" t="s">
        <v>131</v>
      </c>
      <c r="J423" s="10" t="s">
        <v>69</v>
      </c>
      <c r="K423" s="10" t="s">
        <v>69</v>
      </c>
      <c r="L423" s="10" t="s">
        <v>69</v>
      </c>
      <c r="M423" s="21">
        <v>390</v>
      </c>
      <c r="N423" s="10" t="s">
        <v>69</v>
      </c>
      <c r="O423" s="9">
        <v>4500000</v>
      </c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</row>
    <row r="424" spans="2:256" s="1" customFormat="1" x14ac:dyDescent="0.25">
      <c r="B424" s="1" t="s">
        <v>131</v>
      </c>
      <c r="C424" s="1" t="s">
        <v>131</v>
      </c>
      <c r="D424" s="11" t="s">
        <v>132</v>
      </c>
      <c r="E424" s="19" t="s">
        <v>194</v>
      </c>
      <c r="F424" s="10" t="s">
        <v>69</v>
      </c>
      <c r="G424" s="10" t="s">
        <v>69</v>
      </c>
      <c r="H424" s="10" t="s">
        <v>69</v>
      </c>
      <c r="I424" s="1" t="s">
        <v>131</v>
      </c>
      <c r="J424" s="10" t="s">
        <v>69</v>
      </c>
      <c r="K424" s="10" t="s">
        <v>69</v>
      </c>
      <c r="L424" s="10" t="s">
        <v>69</v>
      </c>
      <c r="M424" s="21">
        <v>480</v>
      </c>
      <c r="N424" s="10" t="s">
        <v>69</v>
      </c>
      <c r="O424" s="9">
        <v>4500000</v>
      </c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</row>
    <row r="425" spans="2:256" s="1" customFormat="1" x14ac:dyDescent="0.25">
      <c r="B425" s="1" t="s">
        <v>131</v>
      </c>
      <c r="C425" s="1" t="s">
        <v>131</v>
      </c>
      <c r="D425" s="11" t="s">
        <v>132</v>
      </c>
      <c r="E425" s="19" t="s">
        <v>194</v>
      </c>
      <c r="F425" s="10" t="s">
        <v>69</v>
      </c>
      <c r="G425" s="10" t="s">
        <v>69</v>
      </c>
      <c r="H425" s="10" t="s">
        <v>69</v>
      </c>
      <c r="I425" s="1" t="s">
        <v>131</v>
      </c>
      <c r="J425" s="10" t="s">
        <v>69</v>
      </c>
      <c r="K425" s="10" t="s">
        <v>69</v>
      </c>
      <c r="L425" s="10" t="s">
        <v>69</v>
      </c>
      <c r="M425" s="21">
        <v>615</v>
      </c>
      <c r="N425" s="10" t="s">
        <v>69</v>
      </c>
      <c r="O425" s="9">
        <v>6000000</v>
      </c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</row>
    <row r="426" spans="2:256" s="1" customFormat="1" x14ac:dyDescent="0.25">
      <c r="B426" s="1" t="s">
        <v>131</v>
      </c>
      <c r="C426" s="1" t="s">
        <v>131</v>
      </c>
      <c r="D426" s="11" t="s">
        <v>132</v>
      </c>
      <c r="E426" s="19" t="s">
        <v>194</v>
      </c>
      <c r="F426" s="10" t="s">
        <v>69</v>
      </c>
      <c r="G426" s="10" t="s">
        <v>69</v>
      </c>
      <c r="H426" s="10" t="s">
        <v>69</v>
      </c>
      <c r="I426" s="1" t="s">
        <v>131</v>
      </c>
      <c r="J426" s="10" t="s">
        <v>69</v>
      </c>
      <c r="K426" s="10" t="s">
        <v>69</v>
      </c>
      <c r="L426" s="10" t="s">
        <v>69</v>
      </c>
      <c r="M426" s="21">
        <v>715</v>
      </c>
      <c r="N426" s="10" t="s">
        <v>69</v>
      </c>
      <c r="O426" s="9">
        <v>1500000</v>
      </c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3:AN111"/>
  <sheetViews>
    <sheetView topLeftCell="B82" workbookViewId="0">
      <selection activeCell="C105" sqref="C105:AN105"/>
      <pivotSelection pane="bottomRight" showHeader="1" extendable="1" axis="axisRow" dimension="2" start="100" min="65" max="103" activeRow="104" activeCol="2" previousRow="104" previousCol="2" click="1" r:id="rId1">
        <pivotArea dataOnly="0" fieldPosition="0">
          <references count="1">
            <reference field="3" count="1">
              <x v="61"/>
            </reference>
          </references>
        </pivotArea>
      </pivotSelection>
    </sheetView>
  </sheetViews>
  <sheetFormatPr baseColWidth="10" defaultRowHeight="15" x14ac:dyDescent="0.25"/>
  <cols>
    <col min="1" max="1" width="19" bestFit="1" customWidth="1"/>
    <col min="2" max="2" width="21.42578125" bestFit="1" customWidth="1"/>
    <col min="3" max="3" width="36.85546875" bestFit="1" customWidth="1"/>
    <col min="4" max="4" width="51.7109375" bestFit="1" customWidth="1"/>
    <col min="5" max="5" width="11.42578125" bestFit="1" customWidth="1"/>
    <col min="6" max="6" width="12.5703125" bestFit="1" customWidth="1"/>
    <col min="7" max="8" width="12.28515625" bestFit="1" customWidth="1"/>
    <col min="9" max="10" width="12.85546875" bestFit="1" customWidth="1"/>
    <col min="11" max="11" width="11.140625" bestFit="1" customWidth="1"/>
    <col min="12" max="12" width="12.5703125" bestFit="1" customWidth="1"/>
    <col min="13" max="13" width="11.28515625" bestFit="1" customWidth="1"/>
    <col min="14" max="14" width="12.5703125" bestFit="1" customWidth="1"/>
    <col min="15" max="15" width="11.140625" bestFit="1" customWidth="1"/>
    <col min="16" max="16" width="12.5703125" bestFit="1" customWidth="1"/>
    <col min="17" max="17" width="11.28515625" bestFit="1" customWidth="1"/>
    <col min="18" max="18" width="12.5703125" bestFit="1" customWidth="1"/>
    <col min="19" max="19" width="12.28515625" bestFit="1" customWidth="1"/>
    <col min="20" max="20" width="12.5703125" bestFit="1" customWidth="1"/>
    <col min="21" max="21" width="12.28515625" bestFit="1" customWidth="1"/>
    <col min="22" max="22" width="12.5703125" bestFit="1" customWidth="1"/>
    <col min="23" max="23" width="12.28515625" bestFit="1" customWidth="1"/>
    <col min="24" max="24" width="12.5703125" bestFit="1" customWidth="1"/>
    <col min="25" max="25" width="12.28515625" bestFit="1" customWidth="1"/>
    <col min="26" max="26" width="12.5703125" bestFit="1" customWidth="1"/>
    <col min="27" max="27" width="11.28515625" bestFit="1" customWidth="1"/>
    <col min="28" max="28" width="12.5703125" bestFit="1" customWidth="1"/>
    <col min="29" max="29" width="12.28515625" bestFit="1" customWidth="1"/>
    <col min="30" max="30" width="12.5703125" bestFit="1" customWidth="1"/>
    <col min="31" max="31" width="12.28515625" bestFit="1" customWidth="1"/>
    <col min="32" max="32" width="12.5703125" bestFit="1" customWidth="1"/>
    <col min="33" max="33" width="12.28515625" bestFit="1" customWidth="1"/>
    <col min="34" max="34" width="12.5703125" bestFit="1" customWidth="1"/>
    <col min="35" max="35" width="12.28515625" bestFit="1" customWidth="1"/>
    <col min="36" max="36" width="12.5703125" bestFit="1" customWidth="1"/>
    <col min="37" max="37" width="12.28515625" bestFit="1" customWidth="1"/>
    <col min="38" max="39" width="12.5703125" bestFit="1" customWidth="1"/>
    <col min="40" max="40" width="13.7109375" bestFit="1" customWidth="1"/>
  </cols>
  <sheetData>
    <row r="3" spans="1:40" x14ac:dyDescent="0.25">
      <c r="A3" s="35" t="s">
        <v>195</v>
      </c>
      <c r="E3" s="35" t="s">
        <v>156</v>
      </c>
    </row>
    <row r="4" spans="1:40" x14ac:dyDescent="0.25">
      <c r="A4" s="35" t="s">
        <v>127</v>
      </c>
      <c r="B4" s="35" t="s">
        <v>133</v>
      </c>
      <c r="C4" s="35" t="s">
        <v>0</v>
      </c>
      <c r="D4" s="35" t="s">
        <v>126</v>
      </c>
      <c r="E4">
        <v>-1</v>
      </c>
      <c r="F4">
        <v>0</v>
      </c>
      <c r="G4">
        <v>60</v>
      </c>
      <c r="H4">
        <v>120</v>
      </c>
      <c r="I4">
        <v>165</v>
      </c>
      <c r="J4">
        <v>180</v>
      </c>
      <c r="K4">
        <v>210</v>
      </c>
      <c r="L4">
        <v>225</v>
      </c>
      <c r="M4">
        <v>255</v>
      </c>
      <c r="N4">
        <v>270</v>
      </c>
      <c r="O4">
        <v>300</v>
      </c>
      <c r="P4">
        <v>315</v>
      </c>
      <c r="Q4">
        <v>345</v>
      </c>
      <c r="R4">
        <v>360</v>
      </c>
      <c r="S4">
        <v>390</v>
      </c>
      <c r="T4">
        <v>405</v>
      </c>
      <c r="U4">
        <v>435</v>
      </c>
      <c r="V4">
        <v>450</v>
      </c>
      <c r="W4">
        <v>480</v>
      </c>
      <c r="X4">
        <v>495</v>
      </c>
      <c r="Y4">
        <v>525</v>
      </c>
      <c r="Z4">
        <v>540</v>
      </c>
      <c r="AA4">
        <v>570</v>
      </c>
      <c r="AB4">
        <v>585</v>
      </c>
      <c r="AC4">
        <v>615</v>
      </c>
      <c r="AD4">
        <v>630</v>
      </c>
      <c r="AE4">
        <v>640</v>
      </c>
      <c r="AF4">
        <v>655</v>
      </c>
      <c r="AG4">
        <v>665</v>
      </c>
      <c r="AH4">
        <v>680</v>
      </c>
      <c r="AI4">
        <v>690</v>
      </c>
      <c r="AJ4">
        <v>705</v>
      </c>
      <c r="AK4">
        <v>715</v>
      </c>
      <c r="AL4">
        <v>730</v>
      </c>
      <c r="AM4">
        <v>750</v>
      </c>
      <c r="AN4" t="s">
        <v>196</v>
      </c>
    </row>
    <row r="5" spans="1:40" x14ac:dyDescent="0.25">
      <c r="A5" t="s">
        <v>151</v>
      </c>
      <c r="E5" s="36">
        <v>14060000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14060000</v>
      </c>
    </row>
    <row r="6" spans="1:40" x14ac:dyDescent="0.25">
      <c r="B6" t="s">
        <v>151</v>
      </c>
      <c r="E6" s="36">
        <v>14060000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36">
        <v>14060000</v>
      </c>
    </row>
    <row r="7" spans="1:40" x14ac:dyDescent="0.25">
      <c r="C7" t="s">
        <v>151</v>
      </c>
      <c r="E7" s="36">
        <v>14060000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14060000</v>
      </c>
    </row>
    <row r="8" spans="1:40" x14ac:dyDescent="0.25">
      <c r="A8" t="s">
        <v>128</v>
      </c>
      <c r="E8" s="36">
        <v>-14060000</v>
      </c>
      <c r="F8" s="36">
        <v>-690165477.91076851</v>
      </c>
      <c r="G8" s="36">
        <v>-23429146.484493949</v>
      </c>
      <c r="H8" s="36">
        <v>-12649425.135915555</v>
      </c>
      <c r="I8" s="36">
        <v>-8367002.1244401103</v>
      </c>
      <c r="J8" s="36">
        <v>-1878668.9934820533</v>
      </c>
      <c r="K8" s="36">
        <v>-7429330.9756097561</v>
      </c>
      <c r="L8" s="36">
        <v>-148119972</v>
      </c>
      <c r="M8" s="36">
        <v>-7429330.9756097561</v>
      </c>
      <c r="N8" s="36">
        <v>-148119972</v>
      </c>
      <c r="O8" s="36">
        <v>-7429330.9756097561</v>
      </c>
      <c r="P8" s="36">
        <v>-148119972</v>
      </c>
      <c r="Q8" s="36">
        <v>-7429330.9756097561</v>
      </c>
      <c r="R8" s="36">
        <v>-207178972</v>
      </c>
      <c r="S8" s="36">
        <v>-7429330.9756097561</v>
      </c>
      <c r="T8" s="36">
        <v>-250882632</v>
      </c>
      <c r="U8" s="36">
        <v>-7429330.9756097561</v>
      </c>
      <c r="V8" s="36">
        <v>-250882632</v>
      </c>
      <c r="W8" s="36">
        <v>-7429330.9756097561</v>
      </c>
      <c r="X8" s="36">
        <v>-250882632</v>
      </c>
      <c r="Y8" s="36">
        <v>-7429330.9756097561</v>
      </c>
      <c r="Z8" s="36">
        <v>-250882632</v>
      </c>
      <c r="AA8" s="36">
        <v>-7429330.9756097561</v>
      </c>
      <c r="AB8" s="36">
        <v>-250882632</v>
      </c>
      <c r="AC8" s="36">
        <v>-7429330.9756097561</v>
      </c>
      <c r="AD8" s="36">
        <v>-176586410</v>
      </c>
      <c r="AE8" s="36">
        <v>-3517650</v>
      </c>
      <c r="AF8" s="36">
        <v>-102762660</v>
      </c>
      <c r="AG8" s="36">
        <v>-3517650</v>
      </c>
      <c r="AH8" s="36">
        <v>-102762660</v>
      </c>
      <c r="AI8" s="36">
        <v>-3517650</v>
      </c>
      <c r="AJ8" s="36">
        <v>-102762660</v>
      </c>
      <c r="AK8" s="36">
        <v>-3517650</v>
      </c>
      <c r="AL8" s="36">
        <v>-124762660</v>
      </c>
      <c r="AM8" s="36">
        <v>-561124710</v>
      </c>
      <c r="AN8" s="36">
        <v>-3915627438.4051976</v>
      </c>
    </row>
    <row r="9" spans="1:40" x14ac:dyDescent="0.25">
      <c r="B9" t="s">
        <v>110</v>
      </c>
      <c r="E9" s="36">
        <v>0</v>
      </c>
      <c r="F9" s="36">
        <v>-32768875.91076839</v>
      </c>
      <c r="G9" s="36">
        <v>-3523371.8503476083</v>
      </c>
      <c r="H9" s="36">
        <v>-2743650.5017692149</v>
      </c>
      <c r="I9" s="36">
        <v>-937671.14883035421</v>
      </c>
      <c r="J9" s="36">
        <v>-1878668.9934820533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-41200000</v>
      </c>
      <c r="AN9" s="36">
        <v>-83052238.40519762</v>
      </c>
    </row>
    <row r="10" spans="1:40" x14ac:dyDescent="0.25">
      <c r="C10" t="s">
        <v>150</v>
      </c>
      <c r="E10" s="36">
        <v>0</v>
      </c>
      <c r="F10" s="36">
        <v>-3239375.9107683897</v>
      </c>
      <c r="G10" s="36">
        <v>-3523371.8503476083</v>
      </c>
      <c r="H10" s="36">
        <v>-2743650.5017692149</v>
      </c>
      <c r="I10" s="36">
        <v>-937671.14883035421</v>
      </c>
      <c r="J10" s="36">
        <v>-1878668.9934820533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v>0</v>
      </c>
      <c r="AN10" s="36">
        <v>-12322738.40519762</v>
      </c>
    </row>
    <row r="11" spans="1:40" x14ac:dyDescent="0.25">
      <c r="C11" t="s">
        <v>113</v>
      </c>
      <c r="E11" s="36">
        <v>0</v>
      </c>
      <c r="F11" s="36">
        <v>-29529500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-29529500</v>
      </c>
    </row>
    <row r="12" spans="1:40" x14ac:dyDescent="0.25">
      <c r="C12" t="s">
        <v>122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</row>
    <row r="13" spans="1:40" x14ac:dyDescent="0.25">
      <c r="C13" t="s">
        <v>123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-1200000</v>
      </c>
      <c r="AN13" s="36">
        <v>-1200000</v>
      </c>
    </row>
    <row r="14" spans="1:40" x14ac:dyDescent="0.25">
      <c r="C14" t="s">
        <v>114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-40000000</v>
      </c>
      <c r="AN14" s="36">
        <v>-40000000</v>
      </c>
    </row>
    <row r="15" spans="1:40" x14ac:dyDescent="0.25">
      <c r="B15" t="s">
        <v>67</v>
      </c>
      <c r="E15" s="36">
        <v>-11700000</v>
      </c>
      <c r="F15" s="36">
        <v>-56200000</v>
      </c>
      <c r="G15" s="36">
        <v>-10000000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-515000000</v>
      </c>
      <c r="AN15" s="36">
        <v>-592900000</v>
      </c>
    </row>
    <row r="16" spans="1:40" x14ac:dyDescent="0.25">
      <c r="C16" t="s">
        <v>70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-15000000</v>
      </c>
      <c r="AN16" s="36">
        <v>-15000000</v>
      </c>
    </row>
    <row r="17" spans="2:40" x14ac:dyDescent="0.25">
      <c r="C17" t="s">
        <v>81</v>
      </c>
      <c r="E17" s="36">
        <v>0</v>
      </c>
      <c r="F17" s="36">
        <v>-100000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-100000</v>
      </c>
    </row>
    <row r="18" spans="2:40" x14ac:dyDescent="0.25">
      <c r="C18" t="s">
        <v>82</v>
      </c>
      <c r="E18" s="36">
        <v>0</v>
      </c>
      <c r="F18" s="36">
        <v>-100000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-100000</v>
      </c>
    </row>
    <row r="19" spans="2:40" x14ac:dyDescent="0.25">
      <c r="C19" t="s">
        <v>78</v>
      </c>
      <c r="E19" s="36">
        <v>-3700000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-3700000</v>
      </c>
    </row>
    <row r="20" spans="2:40" x14ac:dyDescent="0.25">
      <c r="C20" t="s">
        <v>85</v>
      </c>
      <c r="E20" s="36">
        <v>0</v>
      </c>
      <c r="F20" s="36">
        <v>-12000000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-12000000</v>
      </c>
    </row>
    <row r="21" spans="2:40" x14ac:dyDescent="0.25">
      <c r="C21" t="s">
        <v>68</v>
      </c>
      <c r="E21" s="36">
        <v>0</v>
      </c>
      <c r="F21" s="36">
        <v>-40000000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-40000000</v>
      </c>
    </row>
    <row r="22" spans="2:40" x14ac:dyDescent="0.25">
      <c r="C22" t="s">
        <v>79</v>
      </c>
      <c r="E22" s="36">
        <v>0</v>
      </c>
      <c r="F22" s="36">
        <v>-1000000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-1000000</v>
      </c>
    </row>
    <row r="23" spans="2:40" x14ac:dyDescent="0.25">
      <c r="C23" t="s">
        <v>84</v>
      </c>
      <c r="E23" s="36">
        <v>0</v>
      </c>
      <c r="F23" s="36">
        <v>0</v>
      </c>
      <c r="G23" s="36">
        <v>-10000000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-10000000</v>
      </c>
    </row>
    <row r="24" spans="2:40" x14ac:dyDescent="0.25">
      <c r="C24" t="s">
        <v>83</v>
      </c>
      <c r="E24" s="36">
        <v>-8000000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-8000000</v>
      </c>
    </row>
    <row r="25" spans="2:40" x14ac:dyDescent="0.25">
      <c r="C25" t="s">
        <v>80</v>
      </c>
      <c r="E25" s="36">
        <v>0</v>
      </c>
      <c r="F25" s="36">
        <v>-3000000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-3000000</v>
      </c>
    </row>
    <row r="26" spans="2:40" x14ac:dyDescent="0.25">
      <c r="C26" t="s">
        <v>30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-500000000</v>
      </c>
      <c r="AN26" s="36">
        <v>-500000000</v>
      </c>
    </row>
    <row r="27" spans="2:40" x14ac:dyDescent="0.25">
      <c r="B27" t="s">
        <v>117</v>
      </c>
      <c r="E27" s="36">
        <v>0</v>
      </c>
      <c r="F27" s="36">
        <v>-518419902.00000006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-148119972</v>
      </c>
      <c r="M27" s="36">
        <v>0</v>
      </c>
      <c r="N27" s="36">
        <v>-148119972</v>
      </c>
      <c r="O27" s="36">
        <v>0</v>
      </c>
      <c r="P27" s="36">
        <v>-148119972</v>
      </c>
      <c r="Q27" s="36">
        <v>0</v>
      </c>
      <c r="R27" s="36">
        <v>-148119972</v>
      </c>
      <c r="S27" s="36">
        <v>0</v>
      </c>
      <c r="T27" s="36">
        <v>-250882632</v>
      </c>
      <c r="U27" s="36">
        <v>0</v>
      </c>
      <c r="V27" s="36">
        <v>-250882632</v>
      </c>
      <c r="W27" s="36">
        <v>0</v>
      </c>
      <c r="X27" s="36">
        <v>-250882632</v>
      </c>
      <c r="Y27" s="36">
        <v>0</v>
      </c>
      <c r="Z27" s="36">
        <v>-250882632</v>
      </c>
      <c r="AA27" s="36">
        <v>0</v>
      </c>
      <c r="AB27" s="36">
        <v>-250882632</v>
      </c>
      <c r="AC27" s="36">
        <v>0</v>
      </c>
      <c r="AD27" s="36">
        <v>-176586410</v>
      </c>
      <c r="AE27" s="36">
        <v>0</v>
      </c>
      <c r="AF27" s="36">
        <v>-102762660</v>
      </c>
      <c r="AG27" s="36">
        <v>0</v>
      </c>
      <c r="AH27" s="36">
        <v>-102762660</v>
      </c>
      <c r="AI27" s="36">
        <v>0</v>
      </c>
      <c r="AJ27" s="36">
        <v>-102762660</v>
      </c>
      <c r="AK27" s="36">
        <v>0</v>
      </c>
      <c r="AL27" s="36">
        <v>-102762660</v>
      </c>
      <c r="AM27" s="36">
        <v>0</v>
      </c>
      <c r="AN27" s="36">
        <v>-2952950000</v>
      </c>
    </row>
    <row r="28" spans="2:40" x14ac:dyDescent="0.25">
      <c r="C28" t="s">
        <v>12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-73823750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-73823750</v>
      </c>
    </row>
    <row r="29" spans="2:40" x14ac:dyDescent="0.25">
      <c r="D29" t="s">
        <v>13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-73823750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-73823750</v>
      </c>
    </row>
    <row r="30" spans="2:40" x14ac:dyDescent="0.25">
      <c r="C30" t="s">
        <v>24</v>
      </c>
      <c r="E30" s="36">
        <v>0</v>
      </c>
      <c r="F30" s="36">
        <v>-518419902.00000006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-148119972</v>
      </c>
      <c r="M30" s="36">
        <v>0</v>
      </c>
      <c r="N30" s="36">
        <v>-148119972</v>
      </c>
      <c r="O30" s="36">
        <v>0</v>
      </c>
      <c r="P30" s="36">
        <v>-148119972</v>
      </c>
      <c r="Q30" s="36">
        <v>0</v>
      </c>
      <c r="R30" s="36">
        <v>-148119972</v>
      </c>
      <c r="S30" s="36">
        <v>0</v>
      </c>
      <c r="T30" s="36">
        <v>-148119972</v>
      </c>
      <c r="U30" s="36">
        <v>0</v>
      </c>
      <c r="V30" s="36">
        <v>-148119972</v>
      </c>
      <c r="W30" s="36">
        <v>0</v>
      </c>
      <c r="X30" s="36">
        <v>-148119972</v>
      </c>
      <c r="Y30" s="36">
        <v>0</v>
      </c>
      <c r="Z30" s="36">
        <v>-148119972</v>
      </c>
      <c r="AA30" s="36">
        <v>0</v>
      </c>
      <c r="AB30" s="36">
        <v>-148119972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-1851499650</v>
      </c>
    </row>
    <row r="31" spans="2:40" x14ac:dyDescent="0.25">
      <c r="D31" t="s">
        <v>157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-148119972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-148119972</v>
      </c>
    </row>
    <row r="32" spans="2:40" x14ac:dyDescent="0.25">
      <c r="D32" t="s">
        <v>3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</row>
    <row r="33" spans="3:40" x14ac:dyDescent="0.25">
      <c r="D33" t="s">
        <v>2</v>
      </c>
      <c r="E33" s="36">
        <v>0</v>
      </c>
      <c r="F33" s="36">
        <v>-518419902.00000006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-518419902.00000006</v>
      </c>
    </row>
    <row r="34" spans="3:40" x14ac:dyDescent="0.25">
      <c r="D34" t="s">
        <v>4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-148119972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-148119972</v>
      </c>
    </row>
    <row r="35" spans="3:40" x14ac:dyDescent="0.25">
      <c r="D35" t="s">
        <v>5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-148119972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-148119972</v>
      </c>
    </row>
    <row r="36" spans="3:40" x14ac:dyDescent="0.25">
      <c r="D36" t="s">
        <v>6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-148119972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-148119972</v>
      </c>
    </row>
    <row r="37" spans="3:40" x14ac:dyDescent="0.25">
      <c r="D37" t="s">
        <v>7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-148119972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-148119972</v>
      </c>
    </row>
    <row r="38" spans="3:40" x14ac:dyDescent="0.25">
      <c r="D38" t="s">
        <v>8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-148119972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-148119972</v>
      </c>
    </row>
    <row r="39" spans="3:40" x14ac:dyDescent="0.25">
      <c r="D39" t="s">
        <v>9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-148119972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-148119972</v>
      </c>
    </row>
    <row r="40" spans="3:40" x14ac:dyDescent="0.25">
      <c r="D40" t="s">
        <v>10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-148119972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-148119972</v>
      </c>
    </row>
    <row r="41" spans="3:40" x14ac:dyDescent="0.25">
      <c r="D41" t="s">
        <v>11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-148119972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-148119972</v>
      </c>
    </row>
    <row r="42" spans="3:40" x14ac:dyDescent="0.25">
      <c r="D42" t="s">
        <v>153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</row>
    <row r="43" spans="3:40" x14ac:dyDescent="0.25">
      <c r="D43" t="s">
        <v>155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</row>
    <row r="44" spans="3:40" x14ac:dyDescent="0.25">
      <c r="C44" t="s">
        <v>14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-102762660</v>
      </c>
      <c r="U44" s="36">
        <v>0</v>
      </c>
      <c r="V44" s="36">
        <v>-102762660</v>
      </c>
      <c r="W44" s="36">
        <v>0</v>
      </c>
      <c r="X44" s="36">
        <v>-102762660</v>
      </c>
      <c r="Y44" s="36">
        <v>0</v>
      </c>
      <c r="Z44" s="36">
        <v>-102762660</v>
      </c>
      <c r="AA44" s="36">
        <v>0</v>
      </c>
      <c r="AB44" s="36">
        <v>-102762660</v>
      </c>
      <c r="AC44" s="36">
        <v>0</v>
      </c>
      <c r="AD44" s="36">
        <v>-102762660</v>
      </c>
      <c r="AE44" s="36">
        <v>0</v>
      </c>
      <c r="AF44" s="36">
        <v>-102762660</v>
      </c>
      <c r="AG44" s="36">
        <v>0</v>
      </c>
      <c r="AH44" s="36">
        <v>-102762660</v>
      </c>
      <c r="AI44" s="36">
        <v>0</v>
      </c>
      <c r="AJ44" s="36">
        <v>-102762660</v>
      </c>
      <c r="AK44" s="36">
        <v>0</v>
      </c>
      <c r="AL44" s="36">
        <v>-102762660</v>
      </c>
      <c r="AM44" s="36">
        <v>0</v>
      </c>
      <c r="AN44" s="36">
        <v>-1027626600</v>
      </c>
    </row>
    <row r="45" spans="3:40" x14ac:dyDescent="0.25">
      <c r="D45" t="s">
        <v>154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-102762660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-102762660</v>
      </c>
    </row>
    <row r="46" spans="3:40" x14ac:dyDescent="0.25">
      <c r="D46" t="s">
        <v>17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-102762660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-102762660</v>
      </c>
    </row>
    <row r="47" spans="3:40" x14ac:dyDescent="0.25">
      <c r="D47" t="s">
        <v>18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-102762660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-102762660</v>
      </c>
    </row>
    <row r="48" spans="3:40" x14ac:dyDescent="0.25">
      <c r="D48" t="s">
        <v>19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-102762660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-102762660</v>
      </c>
    </row>
    <row r="49" spans="2:40" x14ac:dyDescent="0.25">
      <c r="D49" t="s">
        <v>20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-102762660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-102762660</v>
      </c>
    </row>
    <row r="50" spans="2:40" x14ac:dyDescent="0.25">
      <c r="D50" t="s">
        <v>21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-102762660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-102762660</v>
      </c>
    </row>
    <row r="51" spans="2:40" x14ac:dyDescent="0.25">
      <c r="D51" t="s">
        <v>22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-102762660</v>
      </c>
      <c r="AK51" s="36">
        <v>0</v>
      </c>
      <c r="AL51" s="36">
        <v>0</v>
      </c>
      <c r="AM51" s="36">
        <v>0</v>
      </c>
      <c r="AN51" s="36">
        <v>-102762660</v>
      </c>
    </row>
    <row r="52" spans="2:40" x14ac:dyDescent="0.25">
      <c r="D52" t="s">
        <v>23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-102762660</v>
      </c>
      <c r="AM52" s="36">
        <v>0</v>
      </c>
      <c r="AN52" s="36">
        <v>-102762660</v>
      </c>
    </row>
    <row r="53" spans="2:40" x14ac:dyDescent="0.25">
      <c r="D53" t="s">
        <v>16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-102762660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-102762660</v>
      </c>
    </row>
    <row r="54" spans="2:40" x14ac:dyDescent="0.25">
      <c r="D54" t="s">
        <v>15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-102762660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-102762660</v>
      </c>
    </row>
    <row r="55" spans="2:40" x14ac:dyDescent="0.25">
      <c r="B55" t="s">
        <v>116</v>
      </c>
      <c r="E55" s="36">
        <v>0</v>
      </c>
      <c r="F55" s="36">
        <v>-6000000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-59059000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-22000000</v>
      </c>
      <c r="AM55" s="36">
        <v>0</v>
      </c>
      <c r="AN55" s="36">
        <v>-87059000</v>
      </c>
    </row>
    <row r="56" spans="2:40" x14ac:dyDescent="0.25">
      <c r="C56" t="s">
        <v>88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-29529500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-29529500</v>
      </c>
    </row>
    <row r="57" spans="2:40" x14ac:dyDescent="0.25">
      <c r="C57" t="s">
        <v>89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-29529500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-29529500</v>
      </c>
    </row>
    <row r="58" spans="2:40" x14ac:dyDescent="0.25">
      <c r="C58" t="s">
        <v>86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-12000000</v>
      </c>
      <c r="AM58" s="36">
        <v>0</v>
      </c>
      <c r="AN58" s="36">
        <v>-12000000</v>
      </c>
    </row>
    <row r="59" spans="2:40" x14ac:dyDescent="0.25">
      <c r="C59" t="s">
        <v>119</v>
      </c>
      <c r="E59" s="36">
        <v>0</v>
      </c>
      <c r="F59" s="36">
        <v>-6000000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-6000000</v>
      </c>
    </row>
    <row r="60" spans="2:40" x14ac:dyDescent="0.25">
      <c r="C60" t="s">
        <v>87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-10000000</v>
      </c>
      <c r="AM60" s="36">
        <v>0</v>
      </c>
      <c r="AN60" s="36">
        <v>-10000000</v>
      </c>
    </row>
    <row r="61" spans="2:40" x14ac:dyDescent="0.25">
      <c r="B61" t="s">
        <v>96</v>
      </c>
      <c r="E61" s="36">
        <v>-2360000</v>
      </c>
      <c r="F61" s="36">
        <v>-76776700</v>
      </c>
      <c r="G61" s="36">
        <v>-9905774.6341463402</v>
      </c>
      <c r="H61" s="36">
        <v>-9905774.6341463402</v>
      </c>
      <c r="I61" s="36">
        <v>-7429330.9756097561</v>
      </c>
      <c r="J61" s="36">
        <v>0</v>
      </c>
      <c r="K61" s="36">
        <v>-7429330.9756097561</v>
      </c>
      <c r="L61" s="36">
        <v>0</v>
      </c>
      <c r="M61" s="36">
        <v>-7429330.9756097561</v>
      </c>
      <c r="N61" s="36">
        <v>0</v>
      </c>
      <c r="O61" s="36">
        <v>-7429330.9756097561</v>
      </c>
      <c r="P61" s="36">
        <v>0</v>
      </c>
      <c r="Q61" s="36">
        <v>-7429330.9756097561</v>
      </c>
      <c r="R61" s="36">
        <v>0</v>
      </c>
      <c r="S61" s="36">
        <v>-7429330.9756097561</v>
      </c>
      <c r="T61" s="36">
        <v>0</v>
      </c>
      <c r="U61" s="36">
        <v>-7429330.9756097561</v>
      </c>
      <c r="V61" s="36">
        <v>0</v>
      </c>
      <c r="W61" s="36">
        <v>-7429330.9756097561</v>
      </c>
      <c r="X61" s="36">
        <v>0</v>
      </c>
      <c r="Y61" s="36">
        <v>-7429330.9756097561</v>
      </c>
      <c r="Z61" s="36">
        <v>0</v>
      </c>
      <c r="AA61" s="36">
        <v>-7429330.9756097561</v>
      </c>
      <c r="AB61" s="36">
        <v>0</v>
      </c>
      <c r="AC61" s="36">
        <v>-7429330.9756097561</v>
      </c>
      <c r="AD61" s="36">
        <v>0</v>
      </c>
      <c r="AE61" s="36">
        <v>-3517650</v>
      </c>
      <c r="AF61" s="36">
        <v>0</v>
      </c>
      <c r="AG61" s="36">
        <v>-3517650</v>
      </c>
      <c r="AH61" s="36">
        <v>0</v>
      </c>
      <c r="AI61" s="36">
        <v>-3517650</v>
      </c>
      <c r="AJ61" s="36">
        <v>0</v>
      </c>
      <c r="AK61" s="36">
        <v>-3517650</v>
      </c>
      <c r="AL61" s="36">
        <v>0</v>
      </c>
      <c r="AM61" s="36">
        <v>-4924710</v>
      </c>
      <c r="AN61" s="36">
        <v>-199666200</v>
      </c>
    </row>
    <row r="62" spans="2:40" x14ac:dyDescent="0.25">
      <c r="C62" t="s">
        <v>109</v>
      </c>
      <c r="E62" s="36">
        <v>0</v>
      </c>
      <c r="F62" s="36">
        <v>-59059000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-59059000</v>
      </c>
    </row>
    <row r="63" spans="2:40" x14ac:dyDescent="0.25">
      <c r="C63" t="s">
        <v>108</v>
      </c>
      <c r="E63" s="36">
        <v>0</v>
      </c>
      <c r="F63" s="36">
        <v>0</v>
      </c>
      <c r="G63" s="36">
        <v>-1463414.6341463414</v>
      </c>
      <c r="H63" s="36">
        <v>-1463414.6341463414</v>
      </c>
      <c r="I63" s="36">
        <v>-1097560.9756097561</v>
      </c>
      <c r="J63" s="36">
        <v>0</v>
      </c>
      <c r="K63" s="36">
        <v>-1097560.9756097561</v>
      </c>
      <c r="L63" s="36">
        <v>0</v>
      </c>
      <c r="M63" s="36">
        <v>-1097560.9756097561</v>
      </c>
      <c r="N63" s="36">
        <v>0</v>
      </c>
      <c r="O63" s="36">
        <v>-1097560.9756097561</v>
      </c>
      <c r="P63" s="36">
        <v>0</v>
      </c>
      <c r="Q63" s="36">
        <v>-1097560.9756097561</v>
      </c>
      <c r="R63" s="36">
        <v>0</v>
      </c>
      <c r="S63" s="36">
        <v>-1097560.9756097561</v>
      </c>
      <c r="T63" s="36">
        <v>0</v>
      </c>
      <c r="U63" s="36">
        <v>-1097560.9756097561</v>
      </c>
      <c r="V63" s="36">
        <v>0</v>
      </c>
      <c r="W63" s="36">
        <v>-1097560.9756097561</v>
      </c>
      <c r="X63" s="36">
        <v>0</v>
      </c>
      <c r="Y63" s="36">
        <v>-1097560.9756097561</v>
      </c>
      <c r="Z63" s="36">
        <v>0</v>
      </c>
      <c r="AA63" s="36">
        <v>-1097560.9756097561</v>
      </c>
      <c r="AB63" s="36">
        <v>0</v>
      </c>
      <c r="AC63" s="36">
        <v>-1097560.9756097561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-15000000.000000004</v>
      </c>
    </row>
    <row r="64" spans="2:40" x14ac:dyDescent="0.25">
      <c r="C64" t="s">
        <v>106</v>
      </c>
      <c r="E64" s="36">
        <v>0</v>
      </c>
      <c r="F64" s="36">
        <v>0</v>
      </c>
      <c r="G64" s="36">
        <v>-800000</v>
      </c>
      <c r="H64" s="36">
        <v>-800000</v>
      </c>
      <c r="I64" s="36">
        <v>-600000</v>
      </c>
      <c r="J64" s="36">
        <v>0</v>
      </c>
      <c r="K64" s="36">
        <v>-600000</v>
      </c>
      <c r="L64" s="36">
        <v>0</v>
      </c>
      <c r="M64" s="36">
        <v>-600000</v>
      </c>
      <c r="N64" s="36">
        <v>0</v>
      </c>
      <c r="O64" s="36">
        <v>-600000</v>
      </c>
      <c r="P64" s="36">
        <v>0</v>
      </c>
      <c r="Q64" s="36">
        <v>-600000</v>
      </c>
      <c r="R64" s="36">
        <v>0</v>
      </c>
      <c r="S64" s="36">
        <v>-600000</v>
      </c>
      <c r="T64" s="36">
        <v>0</v>
      </c>
      <c r="U64" s="36">
        <v>-600000</v>
      </c>
      <c r="V64" s="36">
        <v>0</v>
      </c>
      <c r="W64" s="36">
        <v>-600000</v>
      </c>
      <c r="X64" s="36">
        <v>0</v>
      </c>
      <c r="Y64" s="36">
        <v>-600000</v>
      </c>
      <c r="Z64" s="36">
        <v>0</v>
      </c>
      <c r="AA64" s="36">
        <v>-600000</v>
      </c>
      <c r="AB64" s="36">
        <v>0</v>
      </c>
      <c r="AC64" s="36">
        <v>-600000</v>
      </c>
      <c r="AD64" s="36">
        <v>0</v>
      </c>
      <c r="AE64" s="36">
        <v>-333333.33333333331</v>
      </c>
      <c r="AF64" s="36">
        <v>0</v>
      </c>
      <c r="AG64" s="36">
        <v>-333333.33333333331</v>
      </c>
      <c r="AH64" s="36">
        <v>0</v>
      </c>
      <c r="AI64" s="36">
        <v>-333333.33333333331</v>
      </c>
      <c r="AJ64" s="36">
        <v>0</v>
      </c>
      <c r="AK64" s="36">
        <v>-333333.33333333331</v>
      </c>
      <c r="AL64" s="36">
        <v>0</v>
      </c>
      <c r="AM64" s="36">
        <v>-466666.66666666669</v>
      </c>
      <c r="AN64" s="36">
        <v>-10000000.000000002</v>
      </c>
    </row>
    <row r="65" spans="1:40" x14ac:dyDescent="0.25">
      <c r="C65" t="s">
        <v>130</v>
      </c>
      <c r="E65" s="36">
        <v>-2360000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-2360000</v>
      </c>
    </row>
    <row r="66" spans="1:40" x14ac:dyDescent="0.25">
      <c r="C66" t="s">
        <v>103</v>
      </c>
      <c r="E66" s="36">
        <v>0</v>
      </c>
      <c r="F66" s="36">
        <v>0</v>
      </c>
      <c r="G66" s="36">
        <v>-5280000</v>
      </c>
      <c r="H66" s="36">
        <v>-5280000</v>
      </c>
      <c r="I66" s="36">
        <v>-3960000</v>
      </c>
      <c r="J66" s="36">
        <v>0</v>
      </c>
      <c r="K66" s="36">
        <v>-3960000</v>
      </c>
      <c r="L66" s="36">
        <v>0</v>
      </c>
      <c r="M66" s="36">
        <v>-3960000</v>
      </c>
      <c r="N66" s="36">
        <v>0</v>
      </c>
      <c r="O66" s="36">
        <v>-3960000</v>
      </c>
      <c r="P66" s="36">
        <v>0</v>
      </c>
      <c r="Q66" s="36">
        <v>-3960000</v>
      </c>
      <c r="R66" s="36">
        <v>0</v>
      </c>
      <c r="S66" s="36">
        <v>-3960000</v>
      </c>
      <c r="T66" s="36">
        <v>0</v>
      </c>
      <c r="U66" s="36">
        <v>-3960000</v>
      </c>
      <c r="V66" s="36">
        <v>0</v>
      </c>
      <c r="W66" s="36">
        <v>-3960000</v>
      </c>
      <c r="X66" s="36">
        <v>0</v>
      </c>
      <c r="Y66" s="36">
        <v>-3960000</v>
      </c>
      <c r="Z66" s="36">
        <v>0</v>
      </c>
      <c r="AA66" s="36">
        <v>-3960000</v>
      </c>
      <c r="AB66" s="36">
        <v>0</v>
      </c>
      <c r="AC66" s="36">
        <v>-3960000</v>
      </c>
      <c r="AD66" s="36">
        <v>0</v>
      </c>
      <c r="AE66" s="36">
        <v>-2200000</v>
      </c>
      <c r="AF66" s="36">
        <v>0</v>
      </c>
      <c r="AG66" s="36">
        <v>-2200000</v>
      </c>
      <c r="AH66" s="36">
        <v>0</v>
      </c>
      <c r="AI66" s="36">
        <v>-2200000</v>
      </c>
      <c r="AJ66" s="36">
        <v>0</v>
      </c>
      <c r="AK66" s="36">
        <v>-2200000</v>
      </c>
      <c r="AL66" s="36">
        <v>0</v>
      </c>
      <c r="AM66" s="36">
        <v>-3080000</v>
      </c>
      <c r="AN66" s="36">
        <v>-66000000</v>
      </c>
    </row>
    <row r="67" spans="1:40" x14ac:dyDescent="0.25">
      <c r="C67" t="s">
        <v>104</v>
      </c>
      <c r="E67" s="36">
        <v>0</v>
      </c>
      <c r="F67" s="36">
        <v>0</v>
      </c>
      <c r="G67" s="36">
        <v>-2362360</v>
      </c>
      <c r="H67" s="36">
        <v>-2362360</v>
      </c>
      <c r="I67" s="36">
        <v>-1771770</v>
      </c>
      <c r="J67" s="36">
        <v>0</v>
      </c>
      <c r="K67" s="36">
        <v>-1771770</v>
      </c>
      <c r="L67" s="36">
        <v>0</v>
      </c>
      <c r="M67" s="36">
        <v>-1771770</v>
      </c>
      <c r="N67" s="36">
        <v>0</v>
      </c>
      <c r="O67" s="36">
        <v>-1771770</v>
      </c>
      <c r="P67" s="36">
        <v>0</v>
      </c>
      <c r="Q67" s="36">
        <v>-1771770</v>
      </c>
      <c r="R67" s="36">
        <v>0</v>
      </c>
      <c r="S67" s="36">
        <v>-1771770</v>
      </c>
      <c r="T67" s="36">
        <v>0</v>
      </c>
      <c r="U67" s="36">
        <v>-1771770</v>
      </c>
      <c r="V67" s="36">
        <v>0</v>
      </c>
      <c r="W67" s="36">
        <v>-1771770</v>
      </c>
      <c r="X67" s="36">
        <v>0</v>
      </c>
      <c r="Y67" s="36">
        <v>-1771770</v>
      </c>
      <c r="Z67" s="36">
        <v>0</v>
      </c>
      <c r="AA67" s="36">
        <v>-1771770</v>
      </c>
      <c r="AB67" s="36">
        <v>0</v>
      </c>
      <c r="AC67" s="36">
        <v>-1771770</v>
      </c>
      <c r="AD67" s="36">
        <v>0</v>
      </c>
      <c r="AE67" s="36">
        <v>-984316.66666666663</v>
      </c>
      <c r="AF67" s="36">
        <v>0</v>
      </c>
      <c r="AG67" s="36">
        <v>-984316.66666666663</v>
      </c>
      <c r="AH67" s="36">
        <v>0</v>
      </c>
      <c r="AI67" s="36">
        <v>-984316.66666666663</v>
      </c>
      <c r="AJ67" s="36">
        <v>0</v>
      </c>
      <c r="AK67" s="36">
        <v>-984316.66666666663</v>
      </c>
      <c r="AL67" s="36">
        <v>0</v>
      </c>
      <c r="AM67" s="36">
        <v>-1378043.3333333333</v>
      </c>
      <c r="AN67" s="36">
        <v>-29529500.000000004</v>
      </c>
    </row>
    <row r="68" spans="1:40" x14ac:dyDescent="0.25">
      <c r="C68" t="s">
        <v>105</v>
      </c>
      <c r="E68" s="36">
        <v>0</v>
      </c>
      <c r="F68" s="36">
        <v>-17717700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-17717700</v>
      </c>
    </row>
    <row r="69" spans="1:40" x14ac:dyDescent="0.25">
      <c r="A69" t="s">
        <v>131</v>
      </c>
      <c r="E69" s="36">
        <v>0</v>
      </c>
      <c r="F69" s="36">
        <v>459872550</v>
      </c>
      <c r="G69" s="36">
        <v>0</v>
      </c>
      <c r="H69" s="36">
        <v>0</v>
      </c>
      <c r="I69" s="36">
        <v>0</v>
      </c>
      <c r="J69" s="36">
        <v>0</v>
      </c>
      <c r="K69" s="36">
        <v>689808825</v>
      </c>
      <c r="L69" s="36">
        <v>0</v>
      </c>
      <c r="M69" s="36">
        <v>0</v>
      </c>
      <c r="N69" s="36">
        <v>0</v>
      </c>
      <c r="O69" s="36">
        <v>689808825</v>
      </c>
      <c r="P69" s="36">
        <v>0</v>
      </c>
      <c r="Q69" s="36">
        <v>0</v>
      </c>
      <c r="R69" s="36">
        <v>0</v>
      </c>
      <c r="S69" s="36">
        <v>919745100</v>
      </c>
      <c r="T69" s="36">
        <v>0</v>
      </c>
      <c r="U69" s="36">
        <v>0</v>
      </c>
      <c r="V69" s="36">
        <v>0</v>
      </c>
      <c r="W69" s="36">
        <v>689808825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919745100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229936275</v>
      </c>
      <c r="AL69" s="36">
        <v>0</v>
      </c>
      <c r="AM69" s="36">
        <v>0</v>
      </c>
      <c r="AN69" s="36">
        <v>4598725500</v>
      </c>
    </row>
    <row r="70" spans="1:40" x14ac:dyDescent="0.25">
      <c r="B70" t="s">
        <v>131</v>
      </c>
      <c r="E70" s="36">
        <v>0</v>
      </c>
      <c r="F70" s="36">
        <v>459872550</v>
      </c>
      <c r="G70" s="36">
        <v>0</v>
      </c>
      <c r="H70" s="36">
        <v>0</v>
      </c>
      <c r="I70" s="36">
        <v>0</v>
      </c>
      <c r="J70" s="36">
        <v>0</v>
      </c>
      <c r="K70" s="36">
        <v>689808825</v>
      </c>
      <c r="L70" s="36">
        <v>0</v>
      </c>
      <c r="M70" s="36">
        <v>0</v>
      </c>
      <c r="N70" s="36">
        <v>0</v>
      </c>
      <c r="O70" s="36">
        <v>689808825</v>
      </c>
      <c r="P70" s="36">
        <v>0</v>
      </c>
      <c r="Q70" s="36">
        <v>0</v>
      </c>
      <c r="R70" s="36">
        <v>0</v>
      </c>
      <c r="S70" s="36">
        <v>919745100</v>
      </c>
      <c r="T70" s="36">
        <v>0</v>
      </c>
      <c r="U70" s="36">
        <v>0</v>
      </c>
      <c r="V70" s="36">
        <v>0</v>
      </c>
      <c r="W70" s="36">
        <v>689808825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919745100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229936275</v>
      </c>
      <c r="AL70" s="36">
        <v>0</v>
      </c>
      <c r="AM70" s="36">
        <v>0</v>
      </c>
      <c r="AN70" s="36">
        <v>4598725500</v>
      </c>
    </row>
    <row r="71" spans="1:40" x14ac:dyDescent="0.25">
      <c r="C71" t="s">
        <v>161</v>
      </c>
      <c r="E71" s="36">
        <v>0</v>
      </c>
      <c r="F71" s="36">
        <v>11556750</v>
      </c>
      <c r="G71" s="36">
        <v>0</v>
      </c>
      <c r="H71" s="36">
        <v>0</v>
      </c>
      <c r="I71" s="36">
        <v>0</v>
      </c>
      <c r="J71" s="36">
        <v>0</v>
      </c>
      <c r="K71" s="36">
        <v>17335125</v>
      </c>
      <c r="L71" s="36">
        <v>0</v>
      </c>
      <c r="M71" s="36">
        <v>0</v>
      </c>
      <c r="N71" s="36">
        <v>0</v>
      </c>
      <c r="O71" s="36">
        <v>17335125</v>
      </c>
      <c r="P71" s="36">
        <v>0</v>
      </c>
      <c r="Q71" s="36">
        <v>0</v>
      </c>
      <c r="R71" s="36">
        <v>0</v>
      </c>
      <c r="S71" s="36">
        <v>23113500</v>
      </c>
      <c r="T71" s="36">
        <v>0</v>
      </c>
      <c r="U71" s="36">
        <v>0</v>
      </c>
      <c r="V71" s="36">
        <v>0</v>
      </c>
      <c r="W71" s="36">
        <v>17335125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23113500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5778375</v>
      </c>
      <c r="AL71" s="36">
        <v>0</v>
      </c>
      <c r="AM71" s="36">
        <v>0</v>
      </c>
      <c r="AN71" s="36">
        <v>115567500</v>
      </c>
    </row>
    <row r="72" spans="1:40" x14ac:dyDescent="0.25">
      <c r="C72" t="s">
        <v>162</v>
      </c>
      <c r="E72" s="36">
        <v>0</v>
      </c>
      <c r="F72" s="36">
        <v>11556750</v>
      </c>
      <c r="G72" s="36">
        <v>0</v>
      </c>
      <c r="H72" s="36">
        <v>0</v>
      </c>
      <c r="I72" s="36">
        <v>0</v>
      </c>
      <c r="J72" s="36">
        <v>0</v>
      </c>
      <c r="K72" s="36">
        <v>17335125</v>
      </c>
      <c r="L72" s="36">
        <v>0</v>
      </c>
      <c r="M72" s="36">
        <v>0</v>
      </c>
      <c r="N72" s="36">
        <v>0</v>
      </c>
      <c r="O72" s="36">
        <v>17335125</v>
      </c>
      <c r="P72" s="36">
        <v>0</v>
      </c>
      <c r="Q72" s="36">
        <v>0</v>
      </c>
      <c r="R72" s="36">
        <v>0</v>
      </c>
      <c r="S72" s="36">
        <v>23113500</v>
      </c>
      <c r="T72" s="36">
        <v>0</v>
      </c>
      <c r="U72" s="36">
        <v>0</v>
      </c>
      <c r="V72" s="36">
        <v>0</v>
      </c>
      <c r="W72" s="36">
        <v>17335125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23113500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5778375</v>
      </c>
      <c r="AL72" s="36">
        <v>0</v>
      </c>
      <c r="AM72" s="36">
        <v>0</v>
      </c>
      <c r="AN72" s="36">
        <v>115567500</v>
      </c>
    </row>
    <row r="73" spans="1:40" x14ac:dyDescent="0.25">
      <c r="C73" t="s">
        <v>163</v>
      </c>
      <c r="E73" s="36">
        <v>0</v>
      </c>
      <c r="F73" s="36">
        <v>11556750</v>
      </c>
      <c r="G73" s="36">
        <v>0</v>
      </c>
      <c r="H73" s="36">
        <v>0</v>
      </c>
      <c r="I73" s="36">
        <v>0</v>
      </c>
      <c r="J73" s="36">
        <v>0</v>
      </c>
      <c r="K73" s="36">
        <v>17335125</v>
      </c>
      <c r="L73" s="36">
        <v>0</v>
      </c>
      <c r="M73" s="36">
        <v>0</v>
      </c>
      <c r="N73" s="36">
        <v>0</v>
      </c>
      <c r="O73" s="36">
        <v>17335125</v>
      </c>
      <c r="P73" s="36">
        <v>0</v>
      </c>
      <c r="Q73" s="36">
        <v>0</v>
      </c>
      <c r="R73" s="36">
        <v>0</v>
      </c>
      <c r="S73" s="36">
        <v>23113500</v>
      </c>
      <c r="T73" s="36">
        <v>0</v>
      </c>
      <c r="U73" s="36">
        <v>0</v>
      </c>
      <c r="V73" s="36">
        <v>0</v>
      </c>
      <c r="W73" s="36">
        <v>17335125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23113500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5778375</v>
      </c>
      <c r="AL73" s="36">
        <v>0</v>
      </c>
      <c r="AM73" s="36">
        <v>0</v>
      </c>
      <c r="AN73" s="36">
        <v>115567500</v>
      </c>
    </row>
    <row r="74" spans="1:40" x14ac:dyDescent="0.25">
      <c r="C74" t="s">
        <v>164</v>
      </c>
      <c r="E74" s="36">
        <v>0</v>
      </c>
      <c r="F74" s="36">
        <v>11556750</v>
      </c>
      <c r="G74" s="36">
        <v>0</v>
      </c>
      <c r="H74" s="36">
        <v>0</v>
      </c>
      <c r="I74" s="36">
        <v>0</v>
      </c>
      <c r="J74" s="36">
        <v>0</v>
      </c>
      <c r="K74" s="36">
        <v>17335125</v>
      </c>
      <c r="L74" s="36">
        <v>0</v>
      </c>
      <c r="M74" s="36">
        <v>0</v>
      </c>
      <c r="N74" s="36">
        <v>0</v>
      </c>
      <c r="O74" s="36">
        <v>17335125</v>
      </c>
      <c r="P74" s="36">
        <v>0</v>
      </c>
      <c r="Q74" s="36">
        <v>0</v>
      </c>
      <c r="R74" s="36">
        <v>0</v>
      </c>
      <c r="S74" s="36">
        <v>23113500</v>
      </c>
      <c r="T74" s="36">
        <v>0</v>
      </c>
      <c r="U74" s="36">
        <v>0</v>
      </c>
      <c r="V74" s="36">
        <v>0</v>
      </c>
      <c r="W74" s="36">
        <v>17335125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23113500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5778375</v>
      </c>
      <c r="AL74" s="36">
        <v>0</v>
      </c>
      <c r="AM74" s="36">
        <v>0</v>
      </c>
      <c r="AN74" s="36">
        <v>115567500</v>
      </c>
    </row>
    <row r="75" spans="1:40" x14ac:dyDescent="0.25">
      <c r="C75" t="s">
        <v>165</v>
      </c>
      <c r="E75" s="36">
        <v>0</v>
      </c>
      <c r="F75" s="36">
        <v>11556750</v>
      </c>
      <c r="G75" s="36">
        <v>0</v>
      </c>
      <c r="H75" s="36">
        <v>0</v>
      </c>
      <c r="I75" s="36">
        <v>0</v>
      </c>
      <c r="J75" s="36">
        <v>0</v>
      </c>
      <c r="K75" s="36">
        <v>17335125</v>
      </c>
      <c r="L75" s="36">
        <v>0</v>
      </c>
      <c r="M75" s="36">
        <v>0</v>
      </c>
      <c r="N75" s="36">
        <v>0</v>
      </c>
      <c r="O75" s="36">
        <v>17335125</v>
      </c>
      <c r="P75" s="36">
        <v>0</v>
      </c>
      <c r="Q75" s="36">
        <v>0</v>
      </c>
      <c r="R75" s="36">
        <v>0</v>
      </c>
      <c r="S75" s="36">
        <v>23113500</v>
      </c>
      <c r="T75" s="36">
        <v>0</v>
      </c>
      <c r="U75" s="36">
        <v>0</v>
      </c>
      <c r="V75" s="36">
        <v>0</v>
      </c>
      <c r="W75" s="36">
        <v>17335125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23113500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5778375</v>
      </c>
      <c r="AL75" s="36">
        <v>0</v>
      </c>
      <c r="AM75" s="36">
        <v>0</v>
      </c>
      <c r="AN75" s="36">
        <v>115567500</v>
      </c>
    </row>
    <row r="76" spans="1:40" x14ac:dyDescent="0.25">
      <c r="C76" t="s">
        <v>166</v>
      </c>
      <c r="E76" s="36">
        <v>0</v>
      </c>
      <c r="F76" s="36">
        <v>11556750</v>
      </c>
      <c r="G76" s="36">
        <v>0</v>
      </c>
      <c r="H76" s="36">
        <v>0</v>
      </c>
      <c r="I76" s="36">
        <v>0</v>
      </c>
      <c r="J76" s="36">
        <v>0</v>
      </c>
      <c r="K76" s="36">
        <v>17335125</v>
      </c>
      <c r="L76" s="36">
        <v>0</v>
      </c>
      <c r="M76" s="36">
        <v>0</v>
      </c>
      <c r="N76" s="36">
        <v>0</v>
      </c>
      <c r="O76" s="36">
        <v>17335125</v>
      </c>
      <c r="P76" s="36">
        <v>0</v>
      </c>
      <c r="Q76" s="36">
        <v>0</v>
      </c>
      <c r="R76" s="36">
        <v>0</v>
      </c>
      <c r="S76" s="36">
        <v>23113500</v>
      </c>
      <c r="T76" s="36">
        <v>0</v>
      </c>
      <c r="U76" s="36">
        <v>0</v>
      </c>
      <c r="V76" s="36">
        <v>0</v>
      </c>
      <c r="W76" s="36">
        <v>17335125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23113500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5778375</v>
      </c>
      <c r="AL76" s="36">
        <v>0</v>
      </c>
      <c r="AM76" s="36">
        <v>0</v>
      </c>
      <c r="AN76" s="36">
        <v>115567500</v>
      </c>
    </row>
    <row r="77" spans="1:40" x14ac:dyDescent="0.25">
      <c r="C77" t="s">
        <v>167</v>
      </c>
      <c r="E77" s="36">
        <v>0</v>
      </c>
      <c r="F77" s="36">
        <v>11556750</v>
      </c>
      <c r="G77" s="36">
        <v>0</v>
      </c>
      <c r="H77" s="36">
        <v>0</v>
      </c>
      <c r="I77" s="36">
        <v>0</v>
      </c>
      <c r="J77" s="36">
        <v>0</v>
      </c>
      <c r="K77" s="36">
        <v>17335125</v>
      </c>
      <c r="L77" s="36">
        <v>0</v>
      </c>
      <c r="M77" s="36">
        <v>0</v>
      </c>
      <c r="N77" s="36">
        <v>0</v>
      </c>
      <c r="O77" s="36">
        <v>17335125</v>
      </c>
      <c r="P77" s="36">
        <v>0</v>
      </c>
      <c r="Q77" s="36">
        <v>0</v>
      </c>
      <c r="R77" s="36">
        <v>0</v>
      </c>
      <c r="S77" s="36">
        <v>23113500</v>
      </c>
      <c r="T77" s="36">
        <v>0</v>
      </c>
      <c r="U77" s="36">
        <v>0</v>
      </c>
      <c r="V77" s="36">
        <v>0</v>
      </c>
      <c r="W77" s="36">
        <v>17335125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23113500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5778375</v>
      </c>
      <c r="AL77" s="36">
        <v>0</v>
      </c>
      <c r="AM77" s="36">
        <v>0</v>
      </c>
      <c r="AN77" s="36">
        <v>115567500</v>
      </c>
    </row>
    <row r="78" spans="1:40" x14ac:dyDescent="0.25">
      <c r="C78" t="s">
        <v>168</v>
      </c>
      <c r="E78" s="36">
        <v>0</v>
      </c>
      <c r="F78" s="36">
        <v>11556750</v>
      </c>
      <c r="G78" s="36">
        <v>0</v>
      </c>
      <c r="H78" s="36">
        <v>0</v>
      </c>
      <c r="I78" s="36">
        <v>0</v>
      </c>
      <c r="J78" s="36">
        <v>0</v>
      </c>
      <c r="K78" s="36">
        <v>17335125</v>
      </c>
      <c r="L78" s="36">
        <v>0</v>
      </c>
      <c r="M78" s="36">
        <v>0</v>
      </c>
      <c r="N78" s="36">
        <v>0</v>
      </c>
      <c r="O78" s="36">
        <v>17335125</v>
      </c>
      <c r="P78" s="36">
        <v>0</v>
      </c>
      <c r="Q78" s="36">
        <v>0</v>
      </c>
      <c r="R78" s="36">
        <v>0</v>
      </c>
      <c r="S78" s="36">
        <v>23113500</v>
      </c>
      <c r="T78" s="36">
        <v>0</v>
      </c>
      <c r="U78" s="36">
        <v>0</v>
      </c>
      <c r="V78" s="36">
        <v>0</v>
      </c>
      <c r="W78" s="36">
        <v>17335125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23113500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5778375</v>
      </c>
      <c r="AL78" s="36">
        <v>0</v>
      </c>
      <c r="AM78" s="36">
        <v>0</v>
      </c>
      <c r="AN78" s="36">
        <v>115567500</v>
      </c>
    </row>
    <row r="79" spans="1:40" x14ac:dyDescent="0.25">
      <c r="C79" t="s">
        <v>169</v>
      </c>
      <c r="E79" s="36">
        <v>0</v>
      </c>
      <c r="F79" s="36">
        <v>11202750</v>
      </c>
      <c r="G79" s="36">
        <v>0</v>
      </c>
      <c r="H79" s="36">
        <v>0</v>
      </c>
      <c r="I79" s="36">
        <v>0</v>
      </c>
      <c r="J79" s="36">
        <v>0</v>
      </c>
      <c r="K79" s="36">
        <v>16804125</v>
      </c>
      <c r="L79" s="36">
        <v>0</v>
      </c>
      <c r="M79" s="36">
        <v>0</v>
      </c>
      <c r="N79" s="36">
        <v>0</v>
      </c>
      <c r="O79" s="36">
        <v>16804125</v>
      </c>
      <c r="P79" s="36">
        <v>0</v>
      </c>
      <c r="Q79" s="36">
        <v>0</v>
      </c>
      <c r="R79" s="36">
        <v>0</v>
      </c>
      <c r="S79" s="36">
        <v>22405500</v>
      </c>
      <c r="T79" s="36">
        <v>0</v>
      </c>
      <c r="U79" s="36">
        <v>0</v>
      </c>
      <c r="V79" s="36">
        <v>0</v>
      </c>
      <c r="W79" s="36">
        <v>16804125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22405500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5601375</v>
      </c>
      <c r="AL79" s="36">
        <v>0</v>
      </c>
      <c r="AM79" s="36">
        <v>0</v>
      </c>
      <c r="AN79" s="36">
        <v>112027500</v>
      </c>
    </row>
    <row r="80" spans="1:40" x14ac:dyDescent="0.25">
      <c r="C80" t="s">
        <v>170</v>
      </c>
      <c r="E80" s="36">
        <v>0</v>
      </c>
      <c r="F80" s="36">
        <v>11202750</v>
      </c>
      <c r="G80" s="36">
        <v>0</v>
      </c>
      <c r="H80" s="36">
        <v>0</v>
      </c>
      <c r="I80" s="36">
        <v>0</v>
      </c>
      <c r="J80" s="36">
        <v>0</v>
      </c>
      <c r="K80" s="36">
        <v>16804125</v>
      </c>
      <c r="L80" s="36">
        <v>0</v>
      </c>
      <c r="M80" s="36">
        <v>0</v>
      </c>
      <c r="N80" s="36">
        <v>0</v>
      </c>
      <c r="O80" s="36">
        <v>16804125</v>
      </c>
      <c r="P80" s="36">
        <v>0</v>
      </c>
      <c r="Q80" s="36">
        <v>0</v>
      </c>
      <c r="R80" s="36">
        <v>0</v>
      </c>
      <c r="S80" s="36">
        <v>22405500</v>
      </c>
      <c r="T80" s="36">
        <v>0</v>
      </c>
      <c r="U80" s="36">
        <v>0</v>
      </c>
      <c r="V80" s="36">
        <v>0</v>
      </c>
      <c r="W80" s="36">
        <v>16804125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22405500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5601375</v>
      </c>
      <c r="AL80" s="36">
        <v>0</v>
      </c>
      <c r="AM80" s="36">
        <v>0</v>
      </c>
      <c r="AN80" s="36">
        <v>112027500</v>
      </c>
    </row>
    <row r="81" spans="3:40" x14ac:dyDescent="0.25">
      <c r="C81" t="s">
        <v>171</v>
      </c>
      <c r="E81" s="36">
        <v>0</v>
      </c>
      <c r="F81" s="36">
        <v>11202750</v>
      </c>
      <c r="G81" s="36">
        <v>0</v>
      </c>
      <c r="H81" s="36">
        <v>0</v>
      </c>
      <c r="I81" s="36">
        <v>0</v>
      </c>
      <c r="J81" s="36">
        <v>0</v>
      </c>
      <c r="K81" s="36">
        <v>16804125</v>
      </c>
      <c r="L81" s="36">
        <v>0</v>
      </c>
      <c r="M81" s="36">
        <v>0</v>
      </c>
      <c r="N81" s="36">
        <v>0</v>
      </c>
      <c r="O81" s="36">
        <v>16804125</v>
      </c>
      <c r="P81" s="36">
        <v>0</v>
      </c>
      <c r="Q81" s="36">
        <v>0</v>
      </c>
      <c r="R81" s="36">
        <v>0</v>
      </c>
      <c r="S81" s="36">
        <v>22405500</v>
      </c>
      <c r="T81" s="36">
        <v>0</v>
      </c>
      <c r="U81" s="36">
        <v>0</v>
      </c>
      <c r="V81" s="36">
        <v>0</v>
      </c>
      <c r="W81" s="36">
        <v>16804125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22405500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5601375</v>
      </c>
      <c r="AL81" s="36">
        <v>0</v>
      </c>
      <c r="AM81" s="36">
        <v>0</v>
      </c>
      <c r="AN81" s="36">
        <v>112027500</v>
      </c>
    </row>
    <row r="82" spans="3:40" x14ac:dyDescent="0.25">
      <c r="C82" t="s">
        <v>172</v>
      </c>
      <c r="E82" s="36">
        <v>0</v>
      </c>
      <c r="F82" s="36">
        <v>11202750</v>
      </c>
      <c r="G82" s="36">
        <v>0</v>
      </c>
      <c r="H82" s="36">
        <v>0</v>
      </c>
      <c r="I82" s="36">
        <v>0</v>
      </c>
      <c r="J82" s="36">
        <v>0</v>
      </c>
      <c r="K82" s="36">
        <v>16804125</v>
      </c>
      <c r="L82" s="36">
        <v>0</v>
      </c>
      <c r="M82" s="36">
        <v>0</v>
      </c>
      <c r="N82" s="36">
        <v>0</v>
      </c>
      <c r="O82" s="36">
        <v>16804125</v>
      </c>
      <c r="P82" s="36">
        <v>0</v>
      </c>
      <c r="Q82" s="36">
        <v>0</v>
      </c>
      <c r="R82" s="36">
        <v>0</v>
      </c>
      <c r="S82" s="36">
        <v>22405500</v>
      </c>
      <c r="T82" s="36">
        <v>0</v>
      </c>
      <c r="U82" s="36">
        <v>0</v>
      </c>
      <c r="V82" s="36">
        <v>0</v>
      </c>
      <c r="W82" s="36">
        <v>16804125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22405500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5601375</v>
      </c>
      <c r="AL82" s="36">
        <v>0</v>
      </c>
      <c r="AM82" s="36">
        <v>0</v>
      </c>
      <c r="AN82" s="36">
        <v>112027500</v>
      </c>
    </row>
    <row r="83" spans="3:40" x14ac:dyDescent="0.25">
      <c r="C83" t="s">
        <v>173</v>
      </c>
      <c r="E83" s="36">
        <v>0</v>
      </c>
      <c r="F83" s="36">
        <v>11202750</v>
      </c>
      <c r="G83" s="36">
        <v>0</v>
      </c>
      <c r="H83" s="36">
        <v>0</v>
      </c>
      <c r="I83" s="36">
        <v>0</v>
      </c>
      <c r="J83" s="36">
        <v>0</v>
      </c>
      <c r="K83" s="36">
        <v>16804125</v>
      </c>
      <c r="L83" s="36">
        <v>0</v>
      </c>
      <c r="M83" s="36">
        <v>0</v>
      </c>
      <c r="N83" s="36">
        <v>0</v>
      </c>
      <c r="O83" s="36">
        <v>16804125</v>
      </c>
      <c r="P83" s="36">
        <v>0</v>
      </c>
      <c r="Q83" s="36">
        <v>0</v>
      </c>
      <c r="R83" s="36">
        <v>0</v>
      </c>
      <c r="S83" s="36">
        <v>22405500</v>
      </c>
      <c r="T83" s="36">
        <v>0</v>
      </c>
      <c r="U83" s="36">
        <v>0</v>
      </c>
      <c r="V83" s="36">
        <v>0</v>
      </c>
      <c r="W83" s="36">
        <v>16804125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22405500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5601375</v>
      </c>
      <c r="AL83" s="36">
        <v>0</v>
      </c>
      <c r="AM83" s="36">
        <v>0</v>
      </c>
      <c r="AN83" s="36">
        <v>112027500</v>
      </c>
    </row>
    <row r="84" spans="3:40" x14ac:dyDescent="0.25">
      <c r="C84" t="s">
        <v>174</v>
      </c>
      <c r="E84" s="36">
        <v>0</v>
      </c>
      <c r="F84" s="36">
        <v>11202750</v>
      </c>
      <c r="G84" s="36">
        <v>0</v>
      </c>
      <c r="H84" s="36">
        <v>0</v>
      </c>
      <c r="I84" s="36">
        <v>0</v>
      </c>
      <c r="J84" s="36">
        <v>0</v>
      </c>
      <c r="K84" s="36">
        <v>16804125</v>
      </c>
      <c r="L84" s="36">
        <v>0</v>
      </c>
      <c r="M84" s="36">
        <v>0</v>
      </c>
      <c r="N84" s="36">
        <v>0</v>
      </c>
      <c r="O84" s="36">
        <v>16804125</v>
      </c>
      <c r="P84" s="36">
        <v>0</v>
      </c>
      <c r="Q84" s="36">
        <v>0</v>
      </c>
      <c r="R84" s="36">
        <v>0</v>
      </c>
      <c r="S84" s="36">
        <v>22405500</v>
      </c>
      <c r="T84" s="36">
        <v>0</v>
      </c>
      <c r="U84" s="36">
        <v>0</v>
      </c>
      <c r="V84" s="36">
        <v>0</v>
      </c>
      <c r="W84" s="36">
        <v>16804125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22405500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5601375</v>
      </c>
      <c r="AL84" s="36">
        <v>0</v>
      </c>
      <c r="AM84" s="36">
        <v>0</v>
      </c>
      <c r="AN84" s="36">
        <v>112027500</v>
      </c>
    </row>
    <row r="85" spans="3:40" x14ac:dyDescent="0.25">
      <c r="C85" t="s">
        <v>175</v>
      </c>
      <c r="E85" s="36">
        <v>0</v>
      </c>
      <c r="F85" s="36">
        <v>11202750</v>
      </c>
      <c r="G85" s="36">
        <v>0</v>
      </c>
      <c r="H85" s="36">
        <v>0</v>
      </c>
      <c r="I85" s="36">
        <v>0</v>
      </c>
      <c r="J85" s="36">
        <v>0</v>
      </c>
      <c r="K85" s="36">
        <v>16804125</v>
      </c>
      <c r="L85" s="36">
        <v>0</v>
      </c>
      <c r="M85" s="36">
        <v>0</v>
      </c>
      <c r="N85" s="36">
        <v>0</v>
      </c>
      <c r="O85" s="36">
        <v>16804125</v>
      </c>
      <c r="P85" s="36">
        <v>0</v>
      </c>
      <c r="Q85" s="36">
        <v>0</v>
      </c>
      <c r="R85" s="36">
        <v>0</v>
      </c>
      <c r="S85" s="36">
        <v>22405500</v>
      </c>
      <c r="T85" s="36">
        <v>0</v>
      </c>
      <c r="U85" s="36">
        <v>0</v>
      </c>
      <c r="V85" s="36">
        <v>0</v>
      </c>
      <c r="W85" s="36">
        <v>16804125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22405500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5601375</v>
      </c>
      <c r="AL85" s="36">
        <v>0</v>
      </c>
      <c r="AM85" s="36">
        <v>0</v>
      </c>
      <c r="AN85" s="36">
        <v>112027500</v>
      </c>
    </row>
    <row r="86" spans="3:40" x14ac:dyDescent="0.25">
      <c r="C86" t="s">
        <v>176</v>
      </c>
      <c r="E86" s="36">
        <v>0</v>
      </c>
      <c r="F86" s="36">
        <v>11202750</v>
      </c>
      <c r="G86" s="36">
        <v>0</v>
      </c>
      <c r="H86" s="36">
        <v>0</v>
      </c>
      <c r="I86" s="36">
        <v>0</v>
      </c>
      <c r="J86" s="36">
        <v>0</v>
      </c>
      <c r="K86" s="36">
        <v>16804125</v>
      </c>
      <c r="L86" s="36">
        <v>0</v>
      </c>
      <c r="M86" s="36">
        <v>0</v>
      </c>
      <c r="N86" s="36">
        <v>0</v>
      </c>
      <c r="O86" s="36">
        <v>16804125</v>
      </c>
      <c r="P86" s="36">
        <v>0</v>
      </c>
      <c r="Q86" s="36">
        <v>0</v>
      </c>
      <c r="R86" s="36">
        <v>0</v>
      </c>
      <c r="S86" s="36">
        <v>22405500</v>
      </c>
      <c r="T86" s="36">
        <v>0</v>
      </c>
      <c r="U86" s="36">
        <v>0</v>
      </c>
      <c r="V86" s="36">
        <v>0</v>
      </c>
      <c r="W86" s="36">
        <v>16804125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22405500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5601375</v>
      </c>
      <c r="AL86" s="36">
        <v>0</v>
      </c>
      <c r="AM86" s="36">
        <v>0</v>
      </c>
      <c r="AN86" s="36">
        <v>112027500</v>
      </c>
    </row>
    <row r="87" spans="3:40" x14ac:dyDescent="0.25">
      <c r="C87" t="s">
        <v>177</v>
      </c>
      <c r="E87" s="36">
        <v>0</v>
      </c>
      <c r="F87" s="36">
        <v>10759500</v>
      </c>
      <c r="G87" s="36">
        <v>0</v>
      </c>
      <c r="H87" s="36">
        <v>0</v>
      </c>
      <c r="I87" s="36">
        <v>0</v>
      </c>
      <c r="J87" s="36">
        <v>0</v>
      </c>
      <c r="K87" s="36">
        <v>16139250</v>
      </c>
      <c r="L87" s="36">
        <v>0</v>
      </c>
      <c r="M87" s="36">
        <v>0</v>
      </c>
      <c r="N87" s="36">
        <v>0</v>
      </c>
      <c r="O87" s="36">
        <v>16139250</v>
      </c>
      <c r="P87" s="36">
        <v>0</v>
      </c>
      <c r="Q87" s="36">
        <v>0</v>
      </c>
      <c r="R87" s="36">
        <v>0</v>
      </c>
      <c r="S87" s="36">
        <v>21519000</v>
      </c>
      <c r="T87" s="36">
        <v>0</v>
      </c>
      <c r="U87" s="36">
        <v>0</v>
      </c>
      <c r="V87" s="36">
        <v>0</v>
      </c>
      <c r="W87" s="36">
        <v>16139250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21519000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5379750</v>
      </c>
      <c r="AL87" s="36">
        <v>0</v>
      </c>
      <c r="AM87" s="36">
        <v>0</v>
      </c>
      <c r="AN87" s="36">
        <v>107595000</v>
      </c>
    </row>
    <row r="88" spans="3:40" x14ac:dyDescent="0.25">
      <c r="C88" t="s">
        <v>178</v>
      </c>
      <c r="E88" s="36">
        <v>0</v>
      </c>
      <c r="F88" s="36">
        <v>10759500</v>
      </c>
      <c r="G88" s="36">
        <v>0</v>
      </c>
      <c r="H88" s="36">
        <v>0</v>
      </c>
      <c r="I88" s="36">
        <v>0</v>
      </c>
      <c r="J88" s="36">
        <v>0</v>
      </c>
      <c r="K88" s="36">
        <v>16139250</v>
      </c>
      <c r="L88" s="36">
        <v>0</v>
      </c>
      <c r="M88" s="36">
        <v>0</v>
      </c>
      <c r="N88" s="36">
        <v>0</v>
      </c>
      <c r="O88" s="36">
        <v>16139250</v>
      </c>
      <c r="P88" s="36">
        <v>0</v>
      </c>
      <c r="Q88" s="36">
        <v>0</v>
      </c>
      <c r="R88" s="36">
        <v>0</v>
      </c>
      <c r="S88" s="36">
        <v>21519000</v>
      </c>
      <c r="T88" s="36">
        <v>0</v>
      </c>
      <c r="U88" s="36">
        <v>0</v>
      </c>
      <c r="V88" s="36">
        <v>0</v>
      </c>
      <c r="W88" s="36">
        <v>16139250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21519000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5379750</v>
      </c>
      <c r="AL88" s="36">
        <v>0</v>
      </c>
      <c r="AM88" s="36">
        <v>0</v>
      </c>
      <c r="AN88" s="36">
        <v>107595000</v>
      </c>
    </row>
    <row r="89" spans="3:40" x14ac:dyDescent="0.25">
      <c r="C89" t="s">
        <v>179</v>
      </c>
      <c r="E89" s="36">
        <v>0</v>
      </c>
      <c r="F89" s="36">
        <v>10759500</v>
      </c>
      <c r="G89" s="36">
        <v>0</v>
      </c>
      <c r="H89" s="36">
        <v>0</v>
      </c>
      <c r="I89" s="36">
        <v>0</v>
      </c>
      <c r="J89" s="36">
        <v>0</v>
      </c>
      <c r="K89" s="36">
        <v>16139250</v>
      </c>
      <c r="L89" s="36">
        <v>0</v>
      </c>
      <c r="M89" s="36">
        <v>0</v>
      </c>
      <c r="N89" s="36">
        <v>0</v>
      </c>
      <c r="O89" s="36">
        <v>16139250</v>
      </c>
      <c r="P89" s="36">
        <v>0</v>
      </c>
      <c r="Q89" s="36">
        <v>0</v>
      </c>
      <c r="R89" s="36">
        <v>0</v>
      </c>
      <c r="S89" s="36">
        <v>21519000</v>
      </c>
      <c r="T89" s="36">
        <v>0</v>
      </c>
      <c r="U89" s="36">
        <v>0</v>
      </c>
      <c r="V89" s="36">
        <v>0</v>
      </c>
      <c r="W89" s="36">
        <v>16139250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21519000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5379750</v>
      </c>
      <c r="AL89" s="36">
        <v>0</v>
      </c>
      <c r="AM89" s="36">
        <v>0</v>
      </c>
      <c r="AN89" s="36">
        <v>107595000</v>
      </c>
    </row>
    <row r="90" spans="3:40" x14ac:dyDescent="0.25">
      <c r="C90" t="s">
        <v>180</v>
      </c>
      <c r="E90" s="36">
        <v>0</v>
      </c>
      <c r="F90" s="36">
        <v>10759500</v>
      </c>
      <c r="G90" s="36">
        <v>0</v>
      </c>
      <c r="H90" s="36">
        <v>0</v>
      </c>
      <c r="I90" s="36">
        <v>0</v>
      </c>
      <c r="J90" s="36">
        <v>0</v>
      </c>
      <c r="K90" s="36">
        <v>16139250</v>
      </c>
      <c r="L90" s="36">
        <v>0</v>
      </c>
      <c r="M90" s="36">
        <v>0</v>
      </c>
      <c r="N90" s="36">
        <v>0</v>
      </c>
      <c r="O90" s="36">
        <v>16139250</v>
      </c>
      <c r="P90" s="36">
        <v>0</v>
      </c>
      <c r="Q90" s="36">
        <v>0</v>
      </c>
      <c r="R90" s="36">
        <v>0</v>
      </c>
      <c r="S90" s="36">
        <v>21519000</v>
      </c>
      <c r="T90" s="36">
        <v>0</v>
      </c>
      <c r="U90" s="36">
        <v>0</v>
      </c>
      <c r="V90" s="36">
        <v>0</v>
      </c>
      <c r="W90" s="36">
        <v>16139250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21519000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5379750</v>
      </c>
      <c r="AL90" s="36">
        <v>0</v>
      </c>
      <c r="AM90" s="36">
        <v>0</v>
      </c>
      <c r="AN90" s="36">
        <v>107595000</v>
      </c>
    </row>
    <row r="91" spans="3:40" x14ac:dyDescent="0.25">
      <c r="C91" t="s">
        <v>181</v>
      </c>
      <c r="E91" s="36">
        <v>0</v>
      </c>
      <c r="F91" s="36">
        <v>10759500</v>
      </c>
      <c r="G91" s="36">
        <v>0</v>
      </c>
      <c r="H91" s="36">
        <v>0</v>
      </c>
      <c r="I91" s="36">
        <v>0</v>
      </c>
      <c r="J91" s="36">
        <v>0</v>
      </c>
      <c r="K91" s="36">
        <v>16139250</v>
      </c>
      <c r="L91" s="36">
        <v>0</v>
      </c>
      <c r="M91" s="36">
        <v>0</v>
      </c>
      <c r="N91" s="36">
        <v>0</v>
      </c>
      <c r="O91" s="36">
        <v>16139250</v>
      </c>
      <c r="P91" s="36">
        <v>0</v>
      </c>
      <c r="Q91" s="36">
        <v>0</v>
      </c>
      <c r="R91" s="36">
        <v>0</v>
      </c>
      <c r="S91" s="36">
        <v>21519000</v>
      </c>
      <c r="T91" s="36">
        <v>0</v>
      </c>
      <c r="U91" s="36">
        <v>0</v>
      </c>
      <c r="V91" s="36">
        <v>0</v>
      </c>
      <c r="W91" s="36">
        <v>16139250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21519000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5379750</v>
      </c>
      <c r="AL91" s="36">
        <v>0</v>
      </c>
      <c r="AM91" s="36">
        <v>0</v>
      </c>
      <c r="AN91" s="36">
        <v>107595000</v>
      </c>
    </row>
    <row r="92" spans="3:40" x14ac:dyDescent="0.25">
      <c r="C92" t="s">
        <v>182</v>
      </c>
      <c r="E92" s="36">
        <v>0</v>
      </c>
      <c r="F92" s="36">
        <v>10759500</v>
      </c>
      <c r="G92" s="36">
        <v>0</v>
      </c>
      <c r="H92" s="36">
        <v>0</v>
      </c>
      <c r="I92" s="36">
        <v>0</v>
      </c>
      <c r="J92" s="36">
        <v>0</v>
      </c>
      <c r="K92" s="36">
        <v>16139250</v>
      </c>
      <c r="L92" s="36">
        <v>0</v>
      </c>
      <c r="M92" s="36">
        <v>0</v>
      </c>
      <c r="N92" s="36">
        <v>0</v>
      </c>
      <c r="O92" s="36">
        <v>16139250</v>
      </c>
      <c r="P92" s="36">
        <v>0</v>
      </c>
      <c r="Q92" s="36">
        <v>0</v>
      </c>
      <c r="R92" s="36">
        <v>0</v>
      </c>
      <c r="S92" s="36">
        <v>21519000</v>
      </c>
      <c r="T92" s="36">
        <v>0</v>
      </c>
      <c r="U92" s="36">
        <v>0</v>
      </c>
      <c r="V92" s="36">
        <v>0</v>
      </c>
      <c r="W92" s="36">
        <v>16139250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21519000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5379750</v>
      </c>
      <c r="AL92" s="36">
        <v>0</v>
      </c>
      <c r="AM92" s="36">
        <v>0</v>
      </c>
      <c r="AN92" s="36">
        <v>107595000</v>
      </c>
    </row>
    <row r="93" spans="3:40" x14ac:dyDescent="0.25">
      <c r="C93" t="s">
        <v>183</v>
      </c>
      <c r="E93" s="36">
        <v>0</v>
      </c>
      <c r="F93" s="36">
        <v>10759500</v>
      </c>
      <c r="G93" s="36">
        <v>0</v>
      </c>
      <c r="H93" s="36">
        <v>0</v>
      </c>
      <c r="I93" s="36">
        <v>0</v>
      </c>
      <c r="J93" s="36">
        <v>0</v>
      </c>
      <c r="K93" s="36">
        <v>16139250</v>
      </c>
      <c r="L93" s="36">
        <v>0</v>
      </c>
      <c r="M93" s="36">
        <v>0</v>
      </c>
      <c r="N93" s="36">
        <v>0</v>
      </c>
      <c r="O93" s="36">
        <v>16139250</v>
      </c>
      <c r="P93" s="36">
        <v>0</v>
      </c>
      <c r="Q93" s="36">
        <v>0</v>
      </c>
      <c r="R93" s="36">
        <v>0</v>
      </c>
      <c r="S93" s="36">
        <v>21519000</v>
      </c>
      <c r="T93" s="36">
        <v>0</v>
      </c>
      <c r="U93" s="36">
        <v>0</v>
      </c>
      <c r="V93" s="36">
        <v>0</v>
      </c>
      <c r="W93" s="36">
        <v>16139250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21519000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5379750</v>
      </c>
      <c r="AL93" s="36">
        <v>0</v>
      </c>
      <c r="AM93" s="36">
        <v>0</v>
      </c>
      <c r="AN93" s="36">
        <v>107595000</v>
      </c>
    </row>
    <row r="94" spans="3:40" x14ac:dyDescent="0.25">
      <c r="C94" t="s">
        <v>184</v>
      </c>
      <c r="E94" s="36">
        <v>0</v>
      </c>
      <c r="F94" s="36">
        <v>10759500</v>
      </c>
      <c r="G94" s="36">
        <v>0</v>
      </c>
      <c r="H94" s="36">
        <v>0</v>
      </c>
      <c r="I94" s="36">
        <v>0</v>
      </c>
      <c r="J94" s="36">
        <v>0</v>
      </c>
      <c r="K94" s="36">
        <v>16139250</v>
      </c>
      <c r="L94" s="36">
        <v>0</v>
      </c>
      <c r="M94" s="36">
        <v>0</v>
      </c>
      <c r="N94" s="36">
        <v>0</v>
      </c>
      <c r="O94" s="36">
        <v>16139250</v>
      </c>
      <c r="P94" s="36">
        <v>0</v>
      </c>
      <c r="Q94" s="36">
        <v>0</v>
      </c>
      <c r="R94" s="36">
        <v>0</v>
      </c>
      <c r="S94" s="36">
        <v>21519000</v>
      </c>
      <c r="T94" s="36">
        <v>0</v>
      </c>
      <c r="U94" s="36">
        <v>0</v>
      </c>
      <c r="V94" s="36">
        <v>0</v>
      </c>
      <c r="W94" s="36">
        <v>16139250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21519000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5379750</v>
      </c>
      <c r="AL94" s="36">
        <v>0</v>
      </c>
      <c r="AM94" s="36">
        <v>0</v>
      </c>
      <c r="AN94" s="36">
        <v>107595000</v>
      </c>
    </row>
    <row r="95" spans="3:40" x14ac:dyDescent="0.25">
      <c r="C95" t="s">
        <v>185</v>
      </c>
      <c r="E95" s="36">
        <v>0</v>
      </c>
      <c r="F95" s="36">
        <v>12225000</v>
      </c>
      <c r="G95" s="36">
        <v>0</v>
      </c>
      <c r="H95" s="36">
        <v>0</v>
      </c>
      <c r="I95" s="36">
        <v>0</v>
      </c>
      <c r="J95" s="36">
        <v>0</v>
      </c>
      <c r="K95" s="36">
        <v>18337500</v>
      </c>
      <c r="L95" s="36">
        <v>0</v>
      </c>
      <c r="M95" s="36">
        <v>0</v>
      </c>
      <c r="N95" s="36">
        <v>0</v>
      </c>
      <c r="O95" s="36">
        <v>18337500</v>
      </c>
      <c r="P95" s="36">
        <v>0</v>
      </c>
      <c r="Q95" s="36">
        <v>0</v>
      </c>
      <c r="R95" s="36">
        <v>0</v>
      </c>
      <c r="S95" s="36">
        <v>24450000</v>
      </c>
      <c r="T95" s="36">
        <v>0</v>
      </c>
      <c r="U95" s="36">
        <v>0</v>
      </c>
      <c r="V95" s="36">
        <v>0</v>
      </c>
      <c r="W95" s="36">
        <v>18337500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24450000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6112500</v>
      </c>
      <c r="AL95" s="36">
        <v>0</v>
      </c>
      <c r="AM95" s="36">
        <v>0</v>
      </c>
      <c r="AN95" s="36">
        <v>122250000</v>
      </c>
    </row>
    <row r="96" spans="3:40" x14ac:dyDescent="0.25">
      <c r="C96" t="s">
        <v>186</v>
      </c>
      <c r="E96" s="36">
        <v>0</v>
      </c>
      <c r="F96" s="36">
        <v>12225000</v>
      </c>
      <c r="G96" s="36">
        <v>0</v>
      </c>
      <c r="H96" s="36">
        <v>0</v>
      </c>
      <c r="I96" s="36">
        <v>0</v>
      </c>
      <c r="J96" s="36">
        <v>0</v>
      </c>
      <c r="K96" s="36">
        <v>18337500</v>
      </c>
      <c r="L96" s="36">
        <v>0</v>
      </c>
      <c r="M96" s="36">
        <v>0</v>
      </c>
      <c r="N96" s="36">
        <v>0</v>
      </c>
      <c r="O96" s="36">
        <v>18337500</v>
      </c>
      <c r="P96" s="36">
        <v>0</v>
      </c>
      <c r="Q96" s="36">
        <v>0</v>
      </c>
      <c r="R96" s="36">
        <v>0</v>
      </c>
      <c r="S96" s="36">
        <v>24450000</v>
      </c>
      <c r="T96" s="36">
        <v>0</v>
      </c>
      <c r="U96" s="36">
        <v>0</v>
      </c>
      <c r="V96" s="36">
        <v>0</v>
      </c>
      <c r="W96" s="36">
        <v>18337500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24450000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6112500</v>
      </c>
      <c r="AL96" s="36">
        <v>0</v>
      </c>
      <c r="AM96" s="36">
        <v>0</v>
      </c>
      <c r="AN96" s="36">
        <v>122250000</v>
      </c>
    </row>
    <row r="97" spans="1:40" x14ac:dyDescent="0.25">
      <c r="C97" t="s">
        <v>187</v>
      </c>
      <c r="E97" s="36">
        <v>0</v>
      </c>
      <c r="F97" s="36">
        <v>12225000</v>
      </c>
      <c r="G97" s="36">
        <v>0</v>
      </c>
      <c r="H97" s="36">
        <v>0</v>
      </c>
      <c r="I97" s="36">
        <v>0</v>
      </c>
      <c r="J97" s="36">
        <v>0</v>
      </c>
      <c r="K97" s="36">
        <v>18337500</v>
      </c>
      <c r="L97" s="36">
        <v>0</v>
      </c>
      <c r="M97" s="36">
        <v>0</v>
      </c>
      <c r="N97" s="36">
        <v>0</v>
      </c>
      <c r="O97" s="36">
        <v>18337500</v>
      </c>
      <c r="P97" s="36">
        <v>0</v>
      </c>
      <c r="Q97" s="36">
        <v>0</v>
      </c>
      <c r="R97" s="36">
        <v>0</v>
      </c>
      <c r="S97" s="36">
        <v>24450000</v>
      </c>
      <c r="T97" s="36">
        <v>0</v>
      </c>
      <c r="U97" s="36">
        <v>0</v>
      </c>
      <c r="V97" s="36">
        <v>0</v>
      </c>
      <c r="W97" s="36">
        <v>18337500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24450000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6112500</v>
      </c>
      <c r="AL97" s="36">
        <v>0</v>
      </c>
      <c r="AM97" s="36">
        <v>0</v>
      </c>
      <c r="AN97" s="36">
        <v>122250000</v>
      </c>
    </row>
    <row r="98" spans="1:40" x14ac:dyDescent="0.25">
      <c r="C98" t="s">
        <v>188</v>
      </c>
      <c r="E98" s="36">
        <v>0</v>
      </c>
      <c r="F98" s="36">
        <v>12225000</v>
      </c>
      <c r="G98" s="36">
        <v>0</v>
      </c>
      <c r="H98" s="36">
        <v>0</v>
      </c>
      <c r="I98" s="36">
        <v>0</v>
      </c>
      <c r="J98" s="36">
        <v>0</v>
      </c>
      <c r="K98" s="36">
        <v>18337500</v>
      </c>
      <c r="L98" s="36">
        <v>0</v>
      </c>
      <c r="M98" s="36">
        <v>0</v>
      </c>
      <c r="N98" s="36">
        <v>0</v>
      </c>
      <c r="O98" s="36">
        <v>18337500</v>
      </c>
      <c r="P98" s="36">
        <v>0</v>
      </c>
      <c r="Q98" s="36">
        <v>0</v>
      </c>
      <c r="R98" s="36">
        <v>0</v>
      </c>
      <c r="S98" s="36">
        <v>24450000</v>
      </c>
      <c r="T98" s="36">
        <v>0</v>
      </c>
      <c r="U98" s="36">
        <v>0</v>
      </c>
      <c r="V98" s="36">
        <v>0</v>
      </c>
      <c r="W98" s="36">
        <v>18337500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24450000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6112500</v>
      </c>
      <c r="AL98" s="36">
        <v>0</v>
      </c>
      <c r="AM98" s="36">
        <v>0</v>
      </c>
      <c r="AN98" s="36">
        <v>122250000</v>
      </c>
    </row>
    <row r="99" spans="1:40" x14ac:dyDescent="0.25">
      <c r="C99" t="s">
        <v>189</v>
      </c>
      <c r="E99" s="36">
        <v>0</v>
      </c>
      <c r="F99" s="36">
        <v>12225000</v>
      </c>
      <c r="G99" s="36">
        <v>0</v>
      </c>
      <c r="H99" s="36">
        <v>0</v>
      </c>
      <c r="I99" s="36">
        <v>0</v>
      </c>
      <c r="J99" s="36">
        <v>0</v>
      </c>
      <c r="K99" s="36">
        <v>18337500</v>
      </c>
      <c r="L99" s="36">
        <v>0</v>
      </c>
      <c r="M99" s="36">
        <v>0</v>
      </c>
      <c r="N99" s="36">
        <v>0</v>
      </c>
      <c r="O99" s="36">
        <v>18337500</v>
      </c>
      <c r="P99" s="36">
        <v>0</v>
      </c>
      <c r="Q99" s="36">
        <v>0</v>
      </c>
      <c r="R99" s="36">
        <v>0</v>
      </c>
      <c r="S99" s="36">
        <v>24450000</v>
      </c>
      <c r="T99" s="36">
        <v>0</v>
      </c>
      <c r="U99" s="36">
        <v>0</v>
      </c>
      <c r="V99" s="36">
        <v>0</v>
      </c>
      <c r="W99" s="36">
        <v>18337500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24450000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6112500</v>
      </c>
      <c r="AL99" s="36">
        <v>0</v>
      </c>
      <c r="AM99" s="36">
        <v>0</v>
      </c>
      <c r="AN99" s="36">
        <v>122250000</v>
      </c>
    </row>
    <row r="100" spans="1:40" x14ac:dyDescent="0.25">
      <c r="C100" t="s">
        <v>190</v>
      </c>
      <c r="E100" s="36">
        <v>0</v>
      </c>
      <c r="F100" s="36">
        <v>12225000</v>
      </c>
      <c r="G100" s="36">
        <v>0</v>
      </c>
      <c r="H100" s="36">
        <v>0</v>
      </c>
      <c r="I100" s="36">
        <v>0</v>
      </c>
      <c r="J100" s="36">
        <v>0</v>
      </c>
      <c r="K100" s="36">
        <v>18337500</v>
      </c>
      <c r="L100" s="36">
        <v>0</v>
      </c>
      <c r="M100" s="36">
        <v>0</v>
      </c>
      <c r="N100" s="36">
        <v>0</v>
      </c>
      <c r="O100" s="36">
        <v>18337500</v>
      </c>
      <c r="P100" s="36">
        <v>0</v>
      </c>
      <c r="Q100" s="36">
        <v>0</v>
      </c>
      <c r="R100" s="36">
        <v>0</v>
      </c>
      <c r="S100" s="36">
        <v>24450000</v>
      </c>
      <c r="T100" s="36">
        <v>0</v>
      </c>
      <c r="U100" s="36">
        <v>0</v>
      </c>
      <c r="V100" s="36">
        <v>0</v>
      </c>
      <c r="W100" s="36">
        <v>18337500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24450000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6112500</v>
      </c>
      <c r="AL100" s="36">
        <v>0</v>
      </c>
      <c r="AM100" s="36">
        <v>0</v>
      </c>
      <c r="AN100" s="36">
        <v>122250000</v>
      </c>
    </row>
    <row r="101" spans="1:40" x14ac:dyDescent="0.25">
      <c r="C101" t="s">
        <v>191</v>
      </c>
      <c r="E101" s="36">
        <v>0</v>
      </c>
      <c r="F101" s="36">
        <v>12225000</v>
      </c>
      <c r="G101" s="36">
        <v>0</v>
      </c>
      <c r="H101" s="36">
        <v>0</v>
      </c>
      <c r="I101" s="36">
        <v>0</v>
      </c>
      <c r="J101" s="36">
        <v>0</v>
      </c>
      <c r="K101" s="36">
        <v>18337500</v>
      </c>
      <c r="L101" s="36">
        <v>0</v>
      </c>
      <c r="M101" s="36">
        <v>0</v>
      </c>
      <c r="N101" s="36">
        <v>0</v>
      </c>
      <c r="O101" s="36">
        <v>18337500</v>
      </c>
      <c r="P101" s="36">
        <v>0</v>
      </c>
      <c r="Q101" s="36">
        <v>0</v>
      </c>
      <c r="R101" s="36">
        <v>0</v>
      </c>
      <c r="S101" s="36">
        <v>24450000</v>
      </c>
      <c r="T101" s="36">
        <v>0</v>
      </c>
      <c r="U101" s="36">
        <v>0</v>
      </c>
      <c r="V101" s="36">
        <v>0</v>
      </c>
      <c r="W101" s="36">
        <v>18337500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24450000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6112500</v>
      </c>
      <c r="AL101" s="36">
        <v>0</v>
      </c>
      <c r="AM101" s="36">
        <v>0</v>
      </c>
      <c r="AN101" s="36">
        <v>122250000</v>
      </c>
    </row>
    <row r="102" spans="1:40" x14ac:dyDescent="0.25">
      <c r="C102" t="s">
        <v>192</v>
      </c>
      <c r="E102" s="36">
        <v>0</v>
      </c>
      <c r="F102" s="36">
        <v>12225000</v>
      </c>
      <c r="G102" s="36">
        <v>0</v>
      </c>
      <c r="H102" s="36">
        <v>0</v>
      </c>
      <c r="I102" s="36">
        <v>0</v>
      </c>
      <c r="J102" s="36">
        <v>0</v>
      </c>
      <c r="K102" s="36">
        <v>18337500</v>
      </c>
      <c r="L102" s="36">
        <v>0</v>
      </c>
      <c r="M102" s="36">
        <v>0</v>
      </c>
      <c r="N102" s="36">
        <v>0</v>
      </c>
      <c r="O102" s="36">
        <v>18337500</v>
      </c>
      <c r="P102" s="36">
        <v>0</v>
      </c>
      <c r="Q102" s="36">
        <v>0</v>
      </c>
      <c r="R102" s="36">
        <v>0</v>
      </c>
      <c r="S102" s="36">
        <v>24450000</v>
      </c>
      <c r="T102" s="36">
        <v>0</v>
      </c>
      <c r="U102" s="36">
        <v>0</v>
      </c>
      <c r="V102" s="36">
        <v>0</v>
      </c>
      <c r="W102" s="36">
        <v>18337500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24450000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6112500</v>
      </c>
      <c r="AL102" s="36">
        <v>0</v>
      </c>
      <c r="AM102" s="36">
        <v>0</v>
      </c>
      <c r="AN102" s="36">
        <v>122250000</v>
      </c>
    </row>
    <row r="103" spans="1:40" x14ac:dyDescent="0.25">
      <c r="C103" t="s">
        <v>194</v>
      </c>
      <c r="E103" s="36">
        <v>0</v>
      </c>
      <c r="F103" s="36">
        <v>3000000</v>
      </c>
      <c r="G103" s="36">
        <v>0</v>
      </c>
      <c r="H103" s="36">
        <v>0</v>
      </c>
      <c r="I103" s="36">
        <v>0</v>
      </c>
      <c r="J103" s="36">
        <v>0</v>
      </c>
      <c r="K103" s="36">
        <v>4500000</v>
      </c>
      <c r="L103" s="36">
        <v>0</v>
      </c>
      <c r="M103" s="36">
        <v>0</v>
      </c>
      <c r="N103" s="36">
        <v>0</v>
      </c>
      <c r="O103" s="36">
        <v>4500000</v>
      </c>
      <c r="P103" s="36">
        <v>0</v>
      </c>
      <c r="Q103" s="36">
        <v>0</v>
      </c>
      <c r="R103" s="36">
        <v>0</v>
      </c>
      <c r="S103" s="36">
        <v>6000000</v>
      </c>
      <c r="T103" s="36">
        <v>0</v>
      </c>
      <c r="U103" s="36">
        <v>0</v>
      </c>
      <c r="V103" s="36">
        <v>0</v>
      </c>
      <c r="W103" s="36">
        <v>4500000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6000000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1500000</v>
      </c>
      <c r="AL103" s="36">
        <v>0</v>
      </c>
      <c r="AM103" s="36">
        <v>0</v>
      </c>
      <c r="AN103" s="36">
        <v>30000000</v>
      </c>
    </row>
    <row r="104" spans="1:40" x14ac:dyDescent="0.25">
      <c r="C104" t="s">
        <v>193</v>
      </c>
      <c r="E104" s="36">
        <v>0</v>
      </c>
      <c r="F104" s="36">
        <v>45000000</v>
      </c>
      <c r="G104" s="36">
        <v>0</v>
      </c>
      <c r="H104" s="36">
        <v>0</v>
      </c>
      <c r="I104" s="36">
        <v>0</v>
      </c>
      <c r="J104" s="36">
        <v>0</v>
      </c>
      <c r="K104" s="36">
        <v>67500000</v>
      </c>
      <c r="L104" s="36">
        <v>0</v>
      </c>
      <c r="M104" s="36">
        <v>0</v>
      </c>
      <c r="N104" s="36">
        <v>0</v>
      </c>
      <c r="O104" s="36">
        <v>67500000</v>
      </c>
      <c r="P104" s="36">
        <v>0</v>
      </c>
      <c r="Q104" s="36">
        <v>0</v>
      </c>
      <c r="R104" s="36">
        <v>0</v>
      </c>
      <c r="S104" s="36">
        <v>90000000</v>
      </c>
      <c r="T104" s="36">
        <v>0</v>
      </c>
      <c r="U104" s="36">
        <v>0</v>
      </c>
      <c r="V104" s="36">
        <v>0</v>
      </c>
      <c r="W104" s="36">
        <v>67500000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90000000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22500000</v>
      </c>
      <c r="AL104" s="36">
        <v>0</v>
      </c>
      <c r="AM104" s="36">
        <v>0</v>
      </c>
      <c r="AN104" s="36">
        <v>450000000</v>
      </c>
    </row>
    <row r="105" spans="1:40" x14ac:dyDescent="0.25">
      <c r="C105" t="s">
        <v>158</v>
      </c>
      <c r="E105" s="36">
        <v>0</v>
      </c>
      <c r="F105" s="36">
        <v>16479850</v>
      </c>
      <c r="G105" s="36">
        <v>0</v>
      </c>
      <c r="H105" s="36">
        <v>0</v>
      </c>
      <c r="I105" s="36">
        <v>0</v>
      </c>
      <c r="J105" s="36">
        <v>0</v>
      </c>
      <c r="K105" s="36">
        <v>24719775</v>
      </c>
      <c r="L105" s="36">
        <v>0</v>
      </c>
      <c r="M105" s="36">
        <v>0</v>
      </c>
      <c r="N105" s="36">
        <v>0</v>
      </c>
      <c r="O105" s="36">
        <v>24719775</v>
      </c>
      <c r="P105" s="36">
        <v>0</v>
      </c>
      <c r="Q105" s="36">
        <v>0</v>
      </c>
      <c r="R105" s="36">
        <v>0</v>
      </c>
      <c r="S105" s="36">
        <v>32959700</v>
      </c>
      <c r="T105" s="36">
        <v>0</v>
      </c>
      <c r="U105" s="36">
        <v>0</v>
      </c>
      <c r="V105" s="36">
        <v>0</v>
      </c>
      <c r="W105" s="36">
        <v>24719775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32959700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8239925</v>
      </c>
      <c r="AL105" s="36">
        <v>0</v>
      </c>
      <c r="AM105" s="36">
        <v>0</v>
      </c>
      <c r="AN105" s="36">
        <v>164798500</v>
      </c>
    </row>
    <row r="106" spans="1:40" x14ac:dyDescent="0.25">
      <c r="C106" t="s">
        <v>159</v>
      </c>
      <c r="E106" s="36">
        <v>0</v>
      </c>
      <c r="F106" s="36">
        <v>18123949.999999996</v>
      </c>
      <c r="G106" s="36">
        <v>0</v>
      </c>
      <c r="H106" s="36">
        <v>0</v>
      </c>
      <c r="I106" s="36">
        <v>0</v>
      </c>
      <c r="J106" s="36">
        <v>0</v>
      </c>
      <c r="K106" s="36">
        <v>27185924.999999996</v>
      </c>
      <c r="L106" s="36">
        <v>0</v>
      </c>
      <c r="M106" s="36">
        <v>0</v>
      </c>
      <c r="N106" s="36">
        <v>0</v>
      </c>
      <c r="O106" s="36">
        <v>27185924.999999996</v>
      </c>
      <c r="P106" s="36">
        <v>0</v>
      </c>
      <c r="Q106" s="36">
        <v>0</v>
      </c>
      <c r="R106" s="36">
        <v>0</v>
      </c>
      <c r="S106" s="36">
        <v>36247899.999999993</v>
      </c>
      <c r="T106" s="36">
        <v>0</v>
      </c>
      <c r="U106" s="36">
        <v>0</v>
      </c>
      <c r="V106" s="36">
        <v>0</v>
      </c>
      <c r="W106" s="36">
        <v>27185924.999999996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36247899.999999993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9061974.9999999981</v>
      </c>
      <c r="AL106" s="36">
        <v>0</v>
      </c>
      <c r="AM106" s="36">
        <v>0</v>
      </c>
      <c r="AN106" s="36">
        <v>181239499.99999997</v>
      </c>
    </row>
    <row r="107" spans="1:40" x14ac:dyDescent="0.25">
      <c r="C107" t="s">
        <v>160</v>
      </c>
      <c r="E107" s="36">
        <v>0</v>
      </c>
      <c r="F107" s="36">
        <v>11316749.999999998</v>
      </c>
      <c r="G107" s="36">
        <v>0</v>
      </c>
      <c r="H107" s="36">
        <v>0</v>
      </c>
      <c r="I107" s="36">
        <v>0</v>
      </c>
      <c r="J107" s="36">
        <v>0</v>
      </c>
      <c r="K107" s="36">
        <v>16975124.999999996</v>
      </c>
      <c r="L107" s="36">
        <v>0</v>
      </c>
      <c r="M107" s="36">
        <v>0</v>
      </c>
      <c r="N107" s="36">
        <v>0</v>
      </c>
      <c r="O107" s="36">
        <v>16975124.999999996</v>
      </c>
      <c r="P107" s="36">
        <v>0</v>
      </c>
      <c r="Q107" s="36">
        <v>0</v>
      </c>
      <c r="R107" s="36">
        <v>0</v>
      </c>
      <c r="S107" s="36">
        <v>22633499.999999996</v>
      </c>
      <c r="T107" s="36">
        <v>0</v>
      </c>
      <c r="U107" s="36">
        <v>0</v>
      </c>
      <c r="V107" s="36">
        <v>0</v>
      </c>
      <c r="W107" s="36">
        <v>16975124.999999996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22633499.999999996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5658374.9999999991</v>
      </c>
      <c r="AL107" s="36">
        <v>0</v>
      </c>
      <c r="AM107" s="36">
        <v>0</v>
      </c>
      <c r="AN107" s="36">
        <v>113167499.99999999</v>
      </c>
    </row>
    <row r="108" spans="1:40" x14ac:dyDescent="0.25">
      <c r="A108" t="s">
        <v>196</v>
      </c>
      <c r="E108" s="36">
        <v>0</v>
      </c>
      <c r="F108" s="36">
        <v>-230292927.91076851</v>
      </c>
      <c r="G108" s="36">
        <v>-23429146.484493949</v>
      </c>
      <c r="H108" s="36">
        <v>-12649425.135915555</v>
      </c>
      <c r="I108" s="36">
        <v>-8367002.1244401103</v>
      </c>
      <c r="J108" s="36">
        <v>-1878668.9934820533</v>
      </c>
      <c r="K108" s="36">
        <v>682379494.02439022</v>
      </c>
      <c r="L108" s="36">
        <v>-148119972</v>
      </c>
      <c r="M108" s="36">
        <v>-7429330.9756097561</v>
      </c>
      <c r="N108" s="36">
        <v>-148119972</v>
      </c>
      <c r="O108" s="36">
        <v>682379494.02439022</v>
      </c>
      <c r="P108" s="36">
        <v>-148119972</v>
      </c>
      <c r="Q108" s="36">
        <v>-7429330.9756097561</v>
      </c>
      <c r="R108" s="36">
        <v>-207178972</v>
      </c>
      <c r="S108" s="36">
        <v>912315769.02439022</v>
      </c>
      <c r="T108" s="36">
        <v>-250882632</v>
      </c>
      <c r="U108" s="36">
        <v>-7429330.9756097561</v>
      </c>
      <c r="V108" s="36">
        <v>-250882632</v>
      </c>
      <c r="W108" s="36">
        <v>682379494.02439022</v>
      </c>
      <c r="X108" s="36">
        <v>-250882632</v>
      </c>
      <c r="Y108" s="36">
        <v>-7429330.9756097561</v>
      </c>
      <c r="Z108" s="36">
        <v>-250882632</v>
      </c>
      <c r="AA108" s="36">
        <v>-7429330.9756097561</v>
      </c>
      <c r="AB108" s="36">
        <v>-250882632</v>
      </c>
      <c r="AC108" s="36">
        <v>912315769.02439022</v>
      </c>
      <c r="AD108" s="36">
        <v>-176586410</v>
      </c>
      <c r="AE108" s="36">
        <v>-3517650</v>
      </c>
      <c r="AF108" s="36">
        <v>-102762660</v>
      </c>
      <c r="AG108" s="36">
        <v>-3517650</v>
      </c>
      <c r="AH108" s="36">
        <v>-102762660</v>
      </c>
      <c r="AI108" s="36">
        <v>-3517650</v>
      </c>
      <c r="AJ108" s="36">
        <v>-102762660</v>
      </c>
      <c r="AK108" s="36">
        <v>226418625</v>
      </c>
      <c r="AL108" s="36">
        <v>-124762660</v>
      </c>
      <c r="AM108" s="36">
        <v>-561124710</v>
      </c>
      <c r="AN108" s="36">
        <v>697158061.59480238</v>
      </c>
    </row>
    <row r="110" spans="1:40" x14ac:dyDescent="0.25">
      <c r="D110" t="s">
        <v>198</v>
      </c>
      <c r="E110" s="36">
        <f>E5+E8+E69</f>
        <v>0</v>
      </c>
      <c r="F110" s="36">
        <f>E110+F5+F8+F69</f>
        <v>-230292927.91076851</v>
      </c>
      <c r="G110" s="36">
        <f t="shared" ref="G110:AM110" si="0">F110+G5+G8+G69</f>
        <v>-253722074.39526245</v>
      </c>
      <c r="H110" s="36">
        <f t="shared" si="0"/>
        <v>-266371499.531178</v>
      </c>
      <c r="I110" s="36">
        <f t="shared" si="0"/>
        <v>-274738501.65561813</v>
      </c>
      <c r="J110" s="36">
        <f t="shared" si="0"/>
        <v>-276617170.64910018</v>
      </c>
      <c r="K110" s="36">
        <f t="shared" si="0"/>
        <v>405762323.37529004</v>
      </c>
      <c r="L110" s="36">
        <f t="shared" si="0"/>
        <v>257642351.37529004</v>
      </c>
      <c r="M110" s="36">
        <f t="shared" si="0"/>
        <v>250213020.39968029</v>
      </c>
      <c r="N110" s="36">
        <f t="shared" si="0"/>
        <v>102093048.39968029</v>
      </c>
      <c r="O110" s="36">
        <f t="shared" si="0"/>
        <v>784472542.4240706</v>
      </c>
      <c r="P110" s="36">
        <f t="shared" si="0"/>
        <v>636352570.4240706</v>
      </c>
      <c r="Q110" s="36">
        <f t="shared" si="0"/>
        <v>628923239.44846082</v>
      </c>
      <c r="R110" s="36">
        <f t="shared" si="0"/>
        <v>421744267.44846082</v>
      </c>
      <c r="S110" s="36">
        <f t="shared" si="0"/>
        <v>1334060036.472851</v>
      </c>
      <c r="T110" s="36">
        <f t="shared" si="0"/>
        <v>1083177404.472851</v>
      </c>
      <c r="U110" s="36">
        <f t="shared" si="0"/>
        <v>1075748073.4972413</v>
      </c>
      <c r="V110" s="36">
        <f t="shared" si="0"/>
        <v>824865441.49724126</v>
      </c>
      <c r="W110" s="36">
        <f t="shared" si="0"/>
        <v>1507244935.5216315</v>
      </c>
      <c r="X110" s="36">
        <f t="shared" si="0"/>
        <v>1256362303.5216315</v>
      </c>
      <c r="Y110" s="36">
        <f t="shared" si="0"/>
        <v>1248932972.5460217</v>
      </c>
      <c r="Z110" s="36">
        <f t="shared" si="0"/>
        <v>998050340.5460217</v>
      </c>
      <c r="AA110" s="36">
        <f t="shared" si="0"/>
        <v>990621009.57041192</v>
      </c>
      <c r="AB110" s="36">
        <f t="shared" si="0"/>
        <v>739738377.57041192</v>
      </c>
      <c r="AC110" s="36">
        <f t="shared" si="0"/>
        <v>1652054146.5948021</v>
      </c>
      <c r="AD110" s="36">
        <f t="shared" si="0"/>
        <v>1475467736.5948021</v>
      </c>
      <c r="AE110" s="36">
        <f t="shared" si="0"/>
        <v>1471950086.5948021</v>
      </c>
      <c r="AF110" s="36">
        <f t="shared" si="0"/>
        <v>1369187426.5948021</v>
      </c>
      <c r="AG110" s="36">
        <f t="shared" si="0"/>
        <v>1365669776.5948021</v>
      </c>
      <c r="AH110" s="36">
        <f t="shared" si="0"/>
        <v>1262907116.5948021</v>
      </c>
      <c r="AI110" s="36">
        <f t="shared" si="0"/>
        <v>1259389466.5948021</v>
      </c>
      <c r="AJ110" s="36">
        <f t="shared" si="0"/>
        <v>1156626806.5948021</v>
      </c>
      <c r="AK110" s="36">
        <f t="shared" si="0"/>
        <v>1383045431.5948021</v>
      </c>
      <c r="AL110" s="36">
        <f t="shared" si="0"/>
        <v>1258282771.5948021</v>
      </c>
      <c r="AM110" s="36">
        <f t="shared" si="0"/>
        <v>697158061.59480214</v>
      </c>
    </row>
    <row r="111" spans="1:40" x14ac:dyDescent="0.25">
      <c r="D111" t="s">
        <v>199</v>
      </c>
      <c r="E111" s="36">
        <f>E10</f>
        <v>0</v>
      </c>
      <c r="F111" s="36">
        <f>E111+F10</f>
        <v>-3239375.9107683897</v>
      </c>
      <c r="G111" s="36">
        <f t="shared" ref="G111:AM111" si="1">F111+G10</f>
        <v>-6762747.761115998</v>
      </c>
      <c r="H111" s="36">
        <f t="shared" si="1"/>
        <v>-9506398.2628852129</v>
      </c>
      <c r="I111" s="36">
        <f t="shared" si="1"/>
        <v>-10444069.411715567</v>
      </c>
      <c r="J111" s="36">
        <f t="shared" si="1"/>
        <v>-12322738.40519762</v>
      </c>
      <c r="K111" s="36">
        <f t="shared" si="1"/>
        <v>-12322738.40519762</v>
      </c>
      <c r="L111" s="36">
        <f t="shared" si="1"/>
        <v>-12322738.40519762</v>
      </c>
      <c r="M111" s="36">
        <f t="shared" si="1"/>
        <v>-12322738.40519762</v>
      </c>
      <c r="N111" s="36">
        <f t="shared" si="1"/>
        <v>-12322738.40519762</v>
      </c>
      <c r="O111" s="36">
        <f t="shared" si="1"/>
        <v>-12322738.40519762</v>
      </c>
      <c r="P111" s="36">
        <f t="shared" si="1"/>
        <v>-12322738.40519762</v>
      </c>
      <c r="Q111" s="36">
        <f t="shared" si="1"/>
        <v>-12322738.40519762</v>
      </c>
      <c r="R111" s="36">
        <f t="shared" si="1"/>
        <v>-12322738.40519762</v>
      </c>
      <c r="S111" s="36">
        <f t="shared" si="1"/>
        <v>-12322738.40519762</v>
      </c>
      <c r="T111" s="36">
        <f t="shared" si="1"/>
        <v>-12322738.40519762</v>
      </c>
      <c r="U111" s="36">
        <f t="shared" si="1"/>
        <v>-12322738.40519762</v>
      </c>
      <c r="V111" s="36">
        <f t="shared" si="1"/>
        <v>-12322738.40519762</v>
      </c>
      <c r="W111" s="36">
        <f t="shared" si="1"/>
        <v>-12322738.40519762</v>
      </c>
      <c r="X111" s="36">
        <f t="shared" si="1"/>
        <v>-12322738.40519762</v>
      </c>
      <c r="Y111" s="36">
        <f t="shared" si="1"/>
        <v>-12322738.40519762</v>
      </c>
      <c r="Z111" s="36">
        <f t="shared" si="1"/>
        <v>-12322738.40519762</v>
      </c>
      <c r="AA111" s="36">
        <f t="shared" si="1"/>
        <v>-12322738.40519762</v>
      </c>
      <c r="AB111" s="36">
        <f t="shared" si="1"/>
        <v>-12322738.40519762</v>
      </c>
      <c r="AC111" s="36">
        <f t="shared" si="1"/>
        <v>-12322738.40519762</v>
      </c>
      <c r="AD111" s="36">
        <f t="shared" si="1"/>
        <v>-12322738.40519762</v>
      </c>
      <c r="AE111" s="36">
        <f t="shared" si="1"/>
        <v>-12322738.40519762</v>
      </c>
      <c r="AF111" s="36">
        <f t="shared" si="1"/>
        <v>-12322738.40519762</v>
      </c>
      <c r="AG111" s="36">
        <f t="shared" si="1"/>
        <v>-12322738.40519762</v>
      </c>
      <c r="AH111" s="36">
        <f t="shared" si="1"/>
        <v>-12322738.40519762</v>
      </c>
      <c r="AI111" s="36">
        <f t="shared" si="1"/>
        <v>-12322738.40519762</v>
      </c>
      <c r="AJ111" s="36">
        <f t="shared" si="1"/>
        <v>-12322738.40519762</v>
      </c>
      <c r="AK111" s="36">
        <f t="shared" si="1"/>
        <v>-12322738.40519762</v>
      </c>
      <c r="AL111" s="36">
        <f t="shared" si="1"/>
        <v>-12322738.40519762</v>
      </c>
      <c r="AM111" s="36">
        <f t="shared" si="1"/>
        <v>-12322738.40519762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3:AK12"/>
  <sheetViews>
    <sheetView tabSelected="1" workbookViewId="0">
      <selection activeCell="G15" sqref="G15"/>
    </sheetView>
  </sheetViews>
  <sheetFormatPr baseColWidth="10" defaultRowHeight="15" x14ac:dyDescent="0.25"/>
  <cols>
    <col min="1" max="1" width="22.140625" bestFit="1" customWidth="1"/>
    <col min="2" max="11" width="13.7109375" customWidth="1"/>
    <col min="12" max="12" width="13.7109375" bestFit="1" customWidth="1"/>
    <col min="13" max="36" width="13.7109375" customWidth="1"/>
    <col min="37" max="37" width="12.5703125" customWidth="1"/>
    <col min="38" max="70" width="32.42578125" bestFit="1" customWidth="1"/>
    <col min="71" max="71" width="15.85546875" bestFit="1" customWidth="1"/>
    <col min="72" max="72" width="37.42578125" bestFit="1" customWidth="1"/>
  </cols>
  <sheetData>
    <row r="3" spans="1:37" x14ac:dyDescent="0.25">
      <c r="A3" s="35" t="s">
        <v>197</v>
      </c>
      <c r="B3" s="35" t="s">
        <v>156</v>
      </c>
    </row>
    <row r="4" spans="1:37" x14ac:dyDescent="0.25">
      <c r="A4" s="35" t="s">
        <v>127</v>
      </c>
      <c r="B4">
        <v>-1</v>
      </c>
      <c r="C4">
        <v>0</v>
      </c>
      <c r="D4">
        <v>60</v>
      </c>
      <c r="E4">
        <v>120</v>
      </c>
      <c r="F4">
        <v>165</v>
      </c>
      <c r="G4">
        <v>180</v>
      </c>
      <c r="H4">
        <v>210</v>
      </c>
      <c r="I4">
        <v>225</v>
      </c>
      <c r="J4">
        <v>255</v>
      </c>
      <c r="K4">
        <v>270</v>
      </c>
      <c r="L4">
        <v>300</v>
      </c>
      <c r="M4">
        <v>315</v>
      </c>
      <c r="N4">
        <v>345</v>
      </c>
      <c r="O4">
        <v>360</v>
      </c>
      <c r="P4">
        <v>390</v>
      </c>
      <c r="Q4">
        <v>405</v>
      </c>
      <c r="R4">
        <v>435</v>
      </c>
      <c r="S4">
        <v>450</v>
      </c>
      <c r="T4">
        <v>480</v>
      </c>
      <c r="U4">
        <v>495</v>
      </c>
      <c r="V4">
        <v>525</v>
      </c>
      <c r="W4">
        <v>540</v>
      </c>
      <c r="X4">
        <v>570</v>
      </c>
      <c r="Y4">
        <v>585</v>
      </c>
      <c r="Z4">
        <v>615</v>
      </c>
      <c r="AA4">
        <v>630</v>
      </c>
      <c r="AB4">
        <v>640</v>
      </c>
      <c r="AC4">
        <v>655</v>
      </c>
      <c r="AD4">
        <v>665</v>
      </c>
      <c r="AE4">
        <v>680</v>
      </c>
      <c r="AF4">
        <v>690</v>
      </c>
      <c r="AG4">
        <v>705</v>
      </c>
      <c r="AH4">
        <v>715</v>
      </c>
      <c r="AI4">
        <v>730</v>
      </c>
      <c r="AJ4">
        <v>750</v>
      </c>
      <c r="AK4" t="s">
        <v>196</v>
      </c>
    </row>
    <row r="5" spans="1:37" x14ac:dyDescent="0.25">
      <c r="A5" t="s">
        <v>151</v>
      </c>
      <c r="B5" s="36">
        <v>14060000</v>
      </c>
      <c r="C5" s="36">
        <v>14060000</v>
      </c>
      <c r="D5" s="36">
        <v>14060000</v>
      </c>
      <c r="E5" s="36">
        <v>14060000</v>
      </c>
      <c r="F5" s="36">
        <v>14060000</v>
      </c>
      <c r="G5" s="36">
        <v>14060000</v>
      </c>
      <c r="H5" s="36">
        <v>14060000</v>
      </c>
      <c r="I5" s="36">
        <v>14060000</v>
      </c>
      <c r="J5" s="36">
        <v>14060000</v>
      </c>
      <c r="K5" s="36">
        <v>14060000</v>
      </c>
      <c r="L5" s="36">
        <v>14060000</v>
      </c>
      <c r="M5" s="36">
        <v>14060000</v>
      </c>
      <c r="N5" s="36">
        <v>14060000</v>
      </c>
      <c r="O5" s="36">
        <v>14060000</v>
      </c>
      <c r="P5" s="36">
        <v>14060000</v>
      </c>
      <c r="Q5" s="36">
        <v>14060000</v>
      </c>
      <c r="R5" s="36">
        <v>14060000</v>
      </c>
      <c r="S5" s="36">
        <v>14060000</v>
      </c>
      <c r="T5" s="36">
        <v>14060000</v>
      </c>
      <c r="U5" s="36">
        <v>14060000</v>
      </c>
      <c r="V5" s="36">
        <v>14060000</v>
      </c>
      <c r="W5" s="36">
        <v>14060000</v>
      </c>
      <c r="X5" s="36">
        <v>14060000</v>
      </c>
      <c r="Y5" s="36">
        <v>14060000</v>
      </c>
      <c r="Z5" s="36">
        <v>14060000</v>
      </c>
      <c r="AA5" s="36">
        <v>14060000</v>
      </c>
      <c r="AB5" s="36">
        <v>14060000</v>
      </c>
      <c r="AC5" s="36">
        <v>14060000</v>
      </c>
      <c r="AD5" s="36">
        <v>14060000</v>
      </c>
      <c r="AE5" s="36">
        <v>14060000</v>
      </c>
      <c r="AF5" s="36">
        <v>14060000</v>
      </c>
      <c r="AG5" s="36">
        <v>14060000</v>
      </c>
      <c r="AH5" s="36">
        <v>14060000</v>
      </c>
      <c r="AI5" s="36">
        <v>14060000</v>
      </c>
      <c r="AJ5" s="36">
        <v>14060000</v>
      </c>
      <c r="AK5" s="36"/>
    </row>
    <row r="6" spans="1:37" x14ac:dyDescent="0.25">
      <c r="A6" t="s">
        <v>128</v>
      </c>
      <c r="B6" s="36">
        <v>-14060000</v>
      </c>
      <c r="C6" s="36">
        <v>-704225477.91076851</v>
      </c>
      <c r="D6" s="36">
        <v>-727654624.39526248</v>
      </c>
      <c r="E6" s="36">
        <v>-740304049.531178</v>
      </c>
      <c r="F6" s="36">
        <v>-748671051.65561807</v>
      </c>
      <c r="G6" s="36">
        <v>-750549720.64910007</v>
      </c>
      <c r="H6" s="36">
        <v>-757979051.62470984</v>
      </c>
      <c r="I6" s="36">
        <v>-906099023.62470984</v>
      </c>
      <c r="J6" s="36">
        <v>-913528354.60031962</v>
      </c>
      <c r="K6" s="36">
        <v>-1061648326.6003196</v>
      </c>
      <c r="L6" s="36">
        <v>-1069077657.5759294</v>
      </c>
      <c r="M6" s="36">
        <v>-1217197629.5759294</v>
      </c>
      <c r="N6" s="36">
        <v>-1224626960.5515392</v>
      </c>
      <c r="O6" s="36">
        <v>-1431805932.5515392</v>
      </c>
      <c r="P6" s="36">
        <v>-1439235263.527149</v>
      </c>
      <c r="Q6" s="36">
        <v>-1690117895.527149</v>
      </c>
      <c r="R6" s="36">
        <v>-1697547226.5027587</v>
      </c>
      <c r="S6" s="36">
        <v>-1948429858.5027587</v>
      </c>
      <c r="T6" s="36">
        <v>-1955859189.4783685</v>
      </c>
      <c r="U6" s="36">
        <v>-2206741821.4783688</v>
      </c>
      <c r="V6" s="36">
        <v>-2214171152.4539785</v>
      </c>
      <c r="W6" s="36">
        <v>-2465053784.4539785</v>
      </c>
      <c r="X6" s="36">
        <v>-2472483115.4295883</v>
      </c>
      <c r="Y6" s="36">
        <v>-2723365747.4295883</v>
      </c>
      <c r="Z6" s="36">
        <v>-2730795078.4051981</v>
      </c>
      <c r="AA6" s="36">
        <v>-2907381488.4051981</v>
      </c>
      <c r="AB6" s="36">
        <v>-2910899138.4051981</v>
      </c>
      <c r="AC6" s="36">
        <v>-3013661798.4051981</v>
      </c>
      <c r="AD6" s="36">
        <v>-3017179448.4051981</v>
      </c>
      <c r="AE6" s="36">
        <v>-3119942108.4051981</v>
      </c>
      <c r="AF6" s="36">
        <v>-3123459758.4051981</v>
      </c>
      <c r="AG6" s="36">
        <v>-3226222418.4051981</v>
      </c>
      <c r="AH6" s="36">
        <v>-3229740068.4051981</v>
      </c>
      <c r="AI6" s="36">
        <v>-3354502728.4051981</v>
      </c>
      <c r="AJ6" s="36">
        <v>-3915627438.4051981</v>
      </c>
      <c r="AK6" s="36"/>
    </row>
    <row r="7" spans="1:37" x14ac:dyDescent="0.25">
      <c r="A7" t="s">
        <v>131</v>
      </c>
      <c r="B7" s="36">
        <v>0</v>
      </c>
      <c r="C7" s="36">
        <v>459872550</v>
      </c>
      <c r="D7" s="36">
        <v>459872550</v>
      </c>
      <c r="E7" s="36">
        <v>459872550</v>
      </c>
      <c r="F7" s="36">
        <v>459872550</v>
      </c>
      <c r="G7" s="36">
        <v>459872550</v>
      </c>
      <c r="H7" s="36">
        <v>1149681375</v>
      </c>
      <c r="I7" s="36">
        <v>1149681375</v>
      </c>
      <c r="J7" s="36">
        <v>1149681375</v>
      </c>
      <c r="K7" s="36">
        <v>1149681375</v>
      </c>
      <c r="L7" s="36">
        <v>1839490200</v>
      </c>
      <c r="M7" s="36">
        <v>1839490200</v>
      </c>
      <c r="N7" s="36">
        <v>1839490200</v>
      </c>
      <c r="O7" s="36">
        <v>1839490200</v>
      </c>
      <c r="P7" s="36">
        <v>2759235300</v>
      </c>
      <c r="Q7" s="36">
        <v>2759235300</v>
      </c>
      <c r="R7" s="36">
        <v>2759235300</v>
      </c>
      <c r="S7" s="36">
        <v>2759235300</v>
      </c>
      <c r="T7" s="36">
        <v>3449044125</v>
      </c>
      <c r="U7" s="36">
        <v>3449044125</v>
      </c>
      <c r="V7" s="36">
        <v>3449044125</v>
      </c>
      <c r="W7" s="36">
        <v>3449044125</v>
      </c>
      <c r="X7" s="36">
        <v>3449044125</v>
      </c>
      <c r="Y7" s="36">
        <v>3449044125</v>
      </c>
      <c r="Z7" s="36">
        <v>4368789225</v>
      </c>
      <c r="AA7" s="36">
        <v>4368789225</v>
      </c>
      <c r="AB7" s="36">
        <v>4368789225</v>
      </c>
      <c r="AC7" s="36">
        <v>4368789225</v>
      </c>
      <c r="AD7" s="36">
        <v>4368789225</v>
      </c>
      <c r="AE7" s="36">
        <v>4368789225</v>
      </c>
      <c r="AF7" s="36">
        <v>4368789225</v>
      </c>
      <c r="AG7" s="36">
        <v>4368789225</v>
      </c>
      <c r="AH7" s="36">
        <v>4598725500</v>
      </c>
      <c r="AI7" s="36">
        <v>4598725500</v>
      </c>
      <c r="AJ7" s="36">
        <v>4598725500</v>
      </c>
      <c r="AK7" s="36"/>
    </row>
    <row r="8" spans="1:37" x14ac:dyDescent="0.25">
      <c r="A8" t="s">
        <v>196</v>
      </c>
      <c r="B8" s="36">
        <v>0</v>
      </c>
      <c r="C8" s="36">
        <v>-230292927.91076851</v>
      </c>
      <c r="D8" s="36">
        <v>-253722074.39526245</v>
      </c>
      <c r="E8" s="36">
        <v>-266371499.531178</v>
      </c>
      <c r="F8" s="36">
        <v>-274738501.65561813</v>
      </c>
      <c r="G8" s="36">
        <v>-276617170.64910018</v>
      </c>
      <c r="H8" s="36">
        <v>405762323.37529004</v>
      </c>
      <c r="I8" s="36">
        <v>257642351.37529004</v>
      </c>
      <c r="J8" s="36">
        <v>250213020.39968029</v>
      </c>
      <c r="K8" s="36">
        <v>102093048.39968029</v>
      </c>
      <c r="L8" s="36">
        <v>784472542.42407048</v>
      </c>
      <c r="M8" s="36">
        <v>636352570.42407048</v>
      </c>
      <c r="N8" s="36">
        <v>628923239.4484607</v>
      </c>
      <c r="O8" s="36">
        <v>421744267.4484607</v>
      </c>
      <c r="P8" s="36">
        <v>1334060036.4728508</v>
      </c>
      <c r="Q8" s="36">
        <v>1083177404.4728508</v>
      </c>
      <c r="R8" s="36">
        <v>1075748073.497241</v>
      </c>
      <c r="S8" s="36">
        <v>824865441.49724102</v>
      </c>
      <c r="T8" s="36">
        <v>1507244935.5216312</v>
      </c>
      <c r="U8" s="36">
        <v>1256362303.5216312</v>
      </c>
      <c r="V8" s="36">
        <v>1248932972.5460215</v>
      </c>
      <c r="W8" s="36">
        <v>998050340.54602146</v>
      </c>
      <c r="X8" s="36">
        <v>990621009.57041168</v>
      </c>
      <c r="Y8" s="36">
        <v>739738377.57041168</v>
      </c>
      <c r="Z8" s="36">
        <v>1652054146.5948019</v>
      </c>
      <c r="AA8" s="36">
        <v>1475467736.5948019</v>
      </c>
      <c r="AB8" s="36">
        <v>1471950086.5948019</v>
      </c>
      <c r="AC8" s="36">
        <v>1369187426.5948019</v>
      </c>
      <c r="AD8" s="36">
        <v>1365669776.5948019</v>
      </c>
      <c r="AE8" s="36">
        <v>1262907116.5948019</v>
      </c>
      <c r="AF8" s="36">
        <v>1259389466.5948019</v>
      </c>
      <c r="AG8" s="36">
        <v>1156626806.5948019</v>
      </c>
      <c r="AH8" s="36">
        <v>1383045431.5948019</v>
      </c>
      <c r="AI8" s="36">
        <v>1258282771.5948019</v>
      </c>
      <c r="AJ8" s="36">
        <v>697158061.5948019</v>
      </c>
      <c r="AK8" s="36"/>
    </row>
    <row r="11" spans="1:37" x14ac:dyDescent="0.25">
      <c r="A11" t="s">
        <v>200</v>
      </c>
      <c r="B11" s="36">
        <f t="array" ref="B11:AJ11">TCD_1!E110:AM110</f>
        <v>0</v>
      </c>
      <c r="C11" s="36">
        <v>-230292927.91076851</v>
      </c>
      <c r="D11" s="36">
        <v>-253722074.39526245</v>
      </c>
      <c r="E11" s="36">
        <v>-266371499.531178</v>
      </c>
      <c r="F11" s="36">
        <v>-274738501.65561813</v>
      </c>
      <c r="G11" s="36">
        <v>-276617170.64910018</v>
      </c>
      <c r="H11" s="36">
        <v>405762323.37529004</v>
      </c>
      <c r="I11" s="36">
        <v>257642351.37529004</v>
      </c>
      <c r="J11" s="36">
        <v>250213020.39968029</v>
      </c>
      <c r="K11" s="36">
        <v>102093048.39968029</v>
      </c>
      <c r="L11" s="36">
        <v>784472542.4240706</v>
      </c>
      <c r="M11" s="36">
        <v>636352570.4240706</v>
      </c>
      <c r="N11" s="36">
        <v>628923239.44846082</v>
      </c>
      <c r="O11" s="36">
        <v>421744267.44846082</v>
      </c>
      <c r="P11" s="36">
        <v>1334060036.472851</v>
      </c>
      <c r="Q11" s="36">
        <v>1083177404.472851</v>
      </c>
      <c r="R11" s="36">
        <v>1075748073.4972413</v>
      </c>
      <c r="S11" s="36">
        <v>824865441.49724126</v>
      </c>
      <c r="T11" s="36">
        <v>1507244935.5216315</v>
      </c>
      <c r="U11" s="36">
        <v>1256362303.5216315</v>
      </c>
      <c r="V11" s="36">
        <v>1248932972.5460217</v>
      </c>
      <c r="W11" s="36">
        <v>998050340.5460217</v>
      </c>
      <c r="X11" s="36">
        <v>990621009.57041192</v>
      </c>
      <c r="Y11" s="36">
        <v>739738377.57041192</v>
      </c>
      <c r="Z11" s="36">
        <v>1652054146.5948021</v>
      </c>
      <c r="AA11" s="36">
        <v>1475467736.5948021</v>
      </c>
      <c r="AB11" s="36">
        <v>1471950086.5948021</v>
      </c>
      <c r="AC11" s="36">
        <v>1369187426.5948021</v>
      </c>
      <c r="AD11" s="36">
        <v>1365669776.5948021</v>
      </c>
      <c r="AE11" s="36">
        <v>1262907116.5948021</v>
      </c>
      <c r="AF11" s="36">
        <v>1259389466.5948021</v>
      </c>
      <c r="AG11" s="36">
        <v>1156626806.5948021</v>
      </c>
      <c r="AH11" s="36">
        <v>1383045431.5948021</v>
      </c>
      <c r="AI11" s="36">
        <v>1258282771.5948021</v>
      </c>
      <c r="AJ11" s="36">
        <v>697158061.59480214</v>
      </c>
    </row>
    <row r="12" spans="1:37" x14ac:dyDescent="0.25">
      <c r="B12" t="b">
        <f>B11=B8</f>
        <v>1</v>
      </c>
      <c r="C12" t="b">
        <f t="shared" ref="C12:AJ12" si="0">C11=C8</f>
        <v>1</v>
      </c>
      <c r="D12" t="b">
        <f t="shared" si="0"/>
        <v>1</v>
      </c>
      <c r="E12" t="b">
        <f t="shared" si="0"/>
        <v>1</v>
      </c>
      <c r="F12" t="b">
        <f t="shared" si="0"/>
        <v>1</v>
      </c>
      <c r="G12" t="b">
        <f t="shared" si="0"/>
        <v>1</v>
      </c>
      <c r="H12" t="b">
        <f t="shared" si="0"/>
        <v>1</v>
      </c>
      <c r="I12" t="b">
        <f t="shared" si="0"/>
        <v>1</v>
      </c>
      <c r="J12" t="b">
        <f t="shared" si="0"/>
        <v>1</v>
      </c>
      <c r="K12" t="b">
        <f t="shared" si="0"/>
        <v>1</v>
      </c>
      <c r="L12" t="b">
        <f t="shared" si="0"/>
        <v>0</v>
      </c>
      <c r="M12" t="b">
        <f t="shared" si="0"/>
        <v>0</v>
      </c>
      <c r="N12" t="b">
        <f t="shared" si="0"/>
        <v>1</v>
      </c>
      <c r="O12" t="b">
        <f t="shared" si="0"/>
        <v>1</v>
      </c>
      <c r="P12" t="b">
        <f t="shared" si="0"/>
        <v>1</v>
      </c>
      <c r="Q12" t="b">
        <f t="shared" si="0"/>
        <v>1</v>
      </c>
      <c r="R12" t="b">
        <f t="shared" si="0"/>
        <v>1</v>
      </c>
      <c r="S12" t="b">
        <f t="shared" si="0"/>
        <v>1</v>
      </c>
      <c r="T12" t="b">
        <f t="shared" si="0"/>
        <v>1</v>
      </c>
      <c r="U12" t="b">
        <f t="shared" si="0"/>
        <v>1</v>
      </c>
      <c r="V12" t="b">
        <f t="shared" si="0"/>
        <v>1</v>
      </c>
      <c r="W12" t="b">
        <f t="shared" si="0"/>
        <v>0</v>
      </c>
      <c r="X12" t="b">
        <f t="shared" si="0"/>
        <v>1</v>
      </c>
      <c r="Y12" t="b">
        <f t="shared" si="0"/>
        <v>1</v>
      </c>
      <c r="Z12" t="b">
        <f t="shared" si="0"/>
        <v>1</v>
      </c>
      <c r="AA12" t="b">
        <f t="shared" si="0"/>
        <v>1</v>
      </c>
      <c r="AB12" t="b">
        <f t="shared" si="0"/>
        <v>1</v>
      </c>
      <c r="AC12" t="b">
        <f t="shared" si="0"/>
        <v>1</v>
      </c>
      <c r="AD12" t="b">
        <f t="shared" si="0"/>
        <v>1</v>
      </c>
      <c r="AE12" t="b">
        <f t="shared" si="0"/>
        <v>1</v>
      </c>
      <c r="AF12" t="b">
        <f t="shared" si="0"/>
        <v>1</v>
      </c>
      <c r="AG12" t="b">
        <f t="shared" si="0"/>
        <v>1</v>
      </c>
      <c r="AH12" t="b">
        <f t="shared" si="0"/>
        <v>1</v>
      </c>
      <c r="AI12" t="b">
        <f t="shared" si="0"/>
        <v>1</v>
      </c>
      <c r="AJ12" t="b">
        <f t="shared" si="0"/>
        <v>1</v>
      </c>
    </row>
  </sheetData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TRI SELON LES LOTS</vt:lpstr>
      <vt:lpstr>TCD_1</vt:lpstr>
      <vt:lpstr>TCD_2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2016-03-07T11:18:18Z</dcterms:modified>
</cp:coreProperties>
</file>